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330"/>
  <workbookPr codeName="Αυτό_το_βιβλίο_εργασίας" defaultThemeVersion="124226"/>
  <mc:AlternateContent xmlns:mc="http://schemas.openxmlformats.org/markup-compatibility/2006">
    <mc:Choice Requires="x15">
      <x15ac:absPath xmlns:x15ac="http://schemas.microsoft.com/office/spreadsheetml/2010/11/ac" url="X:\ESPA2\COVID ΕΠΑΝΕΚ\5. Λογιστές\4. Υλοποίηση\Εγχειρίδια\Χρήσιμο υλικό αιτήματος καταβολής Λογιστές\"/>
    </mc:Choice>
  </mc:AlternateContent>
  <xr:revisionPtr revIDLastSave="0" documentId="13_ncr:1_{B717895A-8091-49F1-8DBF-780BDA4BCCDE}" xr6:coauthVersionLast="47" xr6:coauthVersionMax="47" xr10:uidLastSave="{00000000-0000-0000-0000-000000000000}"/>
  <bookViews>
    <workbookView xWindow="-120" yWindow="-120" windowWidth="29040" windowHeight="15840" tabRatio="844" xr2:uid="{00000000-000D-0000-FFFF-FFFF00000000}"/>
  </bookViews>
  <sheets>
    <sheet name="ΕΠΙΧΕΙΡΗΣΗ" sheetId="1" r:id="rId1"/>
    <sheet name="ΝΕΑ ΘΕΣΗ ΕΡΓΑΣΙΑΣ 1" sheetId="3" state="hidden" r:id="rId2"/>
    <sheet name="SUPPORTIVE" sheetId="4" state="hidden" r:id="rId3"/>
    <sheet name="ΕΛΛΕΙΨΕΙΣ" sheetId="37" state="hidden" r:id="rId4"/>
  </sheets>
  <definedNames>
    <definedName name="_xlnm._FilterDatabase" localSheetId="2" hidden="1">SUPPORTIVE!$B$2:$J$2</definedName>
    <definedName name="_xlnm._FilterDatabase" localSheetId="0" hidden="1">ΕΠΙΧΕΙΡΗΣΗ!#REF!</definedName>
    <definedName name="_xlnm._FilterDatabase" localSheetId="1" hidden="1">'ΝΕΑ ΘΕΣΗ ΕΡΓΑΣΙΑΣ 1'!$B$8:$M$8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6" i="37" l="1"/>
  <c r="C4" i="37" l="1"/>
  <c r="C9" i="37"/>
  <c r="C11" i="37"/>
  <c r="C7" i="37"/>
  <c r="C8" i="37"/>
  <c r="C10" i="37"/>
  <c r="C12" i="37"/>
  <c r="C13" i="37"/>
  <c r="C14" i="37"/>
  <c r="C15" i="37"/>
  <c r="C16" i="37"/>
  <c r="C17" i="37"/>
  <c r="C18" i="37"/>
  <c r="C19" i="37"/>
  <c r="C3" i="37"/>
  <c r="C5" i="37" l="1"/>
  <c r="F14" i="3"/>
  <c r="F13" i="3"/>
  <c r="F12" i="3"/>
  <c r="F11" i="3"/>
  <c r="F10" i="3"/>
  <c r="F9" i="3"/>
  <c r="T13" i="3"/>
  <c r="T12" i="3"/>
  <c r="T11" i="3"/>
  <c r="T10" i="3"/>
  <c r="T9" i="3"/>
  <c r="T8" i="3"/>
  <c r="F3" i="3"/>
  <c r="E3" i="3"/>
  <c r="D3" i="3"/>
  <c r="C3" i="3"/>
  <c r="I17" i="4" l="1"/>
  <c r="J17" i="4" s="1"/>
  <c r="I16" i="4"/>
  <c r="J16" i="4" s="1"/>
  <c r="I15" i="4"/>
  <c r="J15" i="4" s="1"/>
  <c r="I14" i="4"/>
  <c r="J14" i="4" s="1"/>
  <c r="I13" i="4"/>
  <c r="J13" i="4" s="1"/>
  <c r="I12" i="4"/>
  <c r="J12" i="4" s="1"/>
  <c r="I11" i="4"/>
  <c r="J11" i="4" s="1"/>
  <c r="I10" i="4"/>
  <c r="J10" i="4" s="1"/>
  <c r="I9" i="4"/>
  <c r="J9" i="4" s="1"/>
  <c r="I8" i="4"/>
  <c r="J8" i="4" s="1"/>
  <c r="I7" i="4"/>
  <c r="J7" i="4" s="1"/>
  <c r="I6" i="4"/>
  <c r="J6" i="4" s="1"/>
  <c r="I5" i="4"/>
  <c r="J5" i="4" s="1"/>
  <c r="I4" i="4"/>
  <c r="J4" i="4" s="1"/>
  <c r="I3" i="4"/>
  <c r="J3" i="4" s="1"/>
  <c r="G3" i="3" l="1"/>
  <c r="B3" i="3"/>
  <c r="B3" i="37" l="1"/>
  <c r="B4" i="37" l="1"/>
  <c r="B5" i="37" s="1"/>
  <c r="B6" i="37" s="1"/>
  <c r="B7" i="37" s="1"/>
  <c r="B8" i="37" s="1"/>
  <c r="B9" i="37" s="1"/>
  <c r="B10" i="37" s="1"/>
  <c r="B11" i="37" s="1"/>
  <c r="B12" i="37" s="1"/>
  <c r="B13" i="37" s="1"/>
  <c r="B14" i="37" s="1"/>
  <c r="B15" i="37" s="1"/>
  <c r="B16" i="37" s="1"/>
  <c r="B17" i="37" s="1"/>
  <c r="B18" i="37" s="1"/>
  <c r="B19" i="3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Maras Stelios</author>
  </authors>
  <commentList>
    <comment ref="C9" authorId="0" shapeId="0" xr:uid="{00000000-0006-0000-0100-000001000000}">
      <text>
        <r>
          <rPr>
            <sz val="9"/>
            <color indexed="81"/>
            <rFont val="Tahoma"/>
            <family val="2"/>
            <charset val="161"/>
          </rPr>
          <t>Τα εν λόγω δικαιολογητικά θα πρέπει να είναι σε ισχύ την ημερομηνία πρόσληψης του εργαζομένου</t>
        </r>
      </text>
    </comment>
  </commentList>
</comments>
</file>

<file path=xl/sharedStrings.xml><?xml version="1.0" encoding="utf-8"?>
<sst xmlns="http://schemas.openxmlformats.org/spreadsheetml/2006/main" count="111" uniqueCount="96">
  <si>
    <t>ΚΑΤΑΣΤΑΣΗ</t>
  </si>
  <si>
    <t>ΝΟΜΙΚΗ ΜΟΡΦΗ</t>
  </si>
  <si>
    <t>ΙΔΙΟΤΗΤΑ</t>
  </si>
  <si>
    <t>ΚΑΤΗΓΟΡΙΑ</t>
  </si>
  <si>
    <t>ΚΩΔΙΚΟΣ ΕΡΓΟΥ</t>
  </si>
  <si>
    <t>ΣΧΗΜΑ</t>
  </si>
  <si>
    <t>ΣΥΝΕΡΓΑΤΙΚΟ</t>
  </si>
  <si>
    <t>ΑΤΟΜΙΚΟ</t>
  </si>
  <si>
    <t>ΥΠΟ ΣΥΣΤΑΣΗ</t>
  </si>
  <si>
    <t>ΥΦΙΣΤΑΜΕΝΗ</t>
  </si>
  <si>
    <t>Α</t>
  </si>
  <si>
    <t>Β</t>
  </si>
  <si>
    <t>ΙΔΙΟΤΗΤΑ ΔΙΚΑΙΟΥΧΟΥ</t>
  </si>
  <si>
    <t>ΑΝΕΡΓΟΣ</t>
  </si>
  <si>
    <t>ΜΙΣΘΩΤΟΣ</t>
  </si>
  <si>
    <t>ΑΥΤΟΑΠΑΣΧΟΛΟΥΜΕΝΟΣ</t>
  </si>
  <si>
    <t>ΔΙΚΑΙΟΛΟΓΗΤΙΚΑ</t>
  </si>
  <si>
    <t>ΑΠΑΙΤΕΙΤΑΙ / ΔΕΝ ΑΠΑΙΤΕΙΤΑΙ</t>
  </si>
  <si>
    <t>ΑΠΑΙΤΕΙΤΑΙ</t>
  </si>
  <si>
    <t>ΑΤΟΜΙΚΗ</t>
  </si>
  <si>
    <t>ΑΝΤΙΓΡΑΦΟ ΠΙΝΑΚΑ ΠΡΟΣΩΠΙΚΟΥ (Ε4)</t>
  </si>
  <si>
    <t>ΑΝΑΓΓΕΛΙΑ ΠΡΟΣΛΗΨΗΣ ΣΤΟΝ ΟΑΕΔ</t>
  </si>
  <si>
    <t>ΑΠΟΓΡΑΦΙΚΟ ΔΕΛΤΙΟ ΕΙΣΟΔΟΥ ΤΟΥ ΕΡΓΑΖΟΜΕΝΟΥ (ΠΑΡΑΡΤΗΜΑ VII)</t>
  </si>
  <si>
    <t>ΑΝΤΙΓΡΑΦΟ ΤΑΥΤΟΤΗΤΑΣ ΝΕΟΠΡΟΣΛΑΜΒ.</t>
  </si>
  <si>
    <t>Υ.Δ. ΕΤΑΙΡΟΥ / ΔΙΚΑΙΟΥΧΟΥ ΠΕΡΙ ΜΗ ΥΠΑΡΞΗΣ ΣΥΓΓΕΝΕΙΑΣ ΜΕΧΡΙ ΚΑΙ 2ου ΒΑΘΜΟΥ</t>
  </si>
  <si>
    <t>ΕΛΕΓΧΟΣ</t>
  </si>
  <si>
    <t>ΙΔΙΟΚΤΗΣΙΑΚΟ ΚΑΘΕΣΤΟΣ</t>
  </si>
  <si>
    <t>ΙΔΙΟΚΤΗΤΟ</t>
  </si>
  <si>
    <t>ΜΙΣΘΩΜΕΝΟ</t>
  </si>
  <si>
    <t>ΘΕΡΜΟΚΟΙΤΙΔΑ κ.α.</t>
  </si>
  <si>
    <t>ΠΑΡΑΤΗΡΗΣΕΙΣ ΕΛΛΕΙΨΕΩΝ</t>
  </si>
  <si>
    <t>ΛΕΚΤΙΚΟ ΕΛΛΕΙΨΕΩΝ</t>
  </si>
  <si>
    <t>Ο.Ε.</t>
  </si>
  <si>
    <t>Ε.Ε.</t>
  </si>
  <si>
    <t>Ε.Π.Ε.</t>
  </si>
  <si>
    <t>Ι.Κ.Ε.</t>
  </si>
  <si>
    <t>ΚΟΙΝ. Σ.ΕΠ.</t>
  </si>
  <si>
    <t>ΔΙΚΗΓΟΡΙΚΗ</t>
  </si>
  <si>
    <t>Α/Α</t>
  </si>
  <si>
    <t>ΝΑΙ</t>
  </si>
  <si>
    <t>ΟΧΙ</t>
  </si>
  <si>
    <t>SUPPORTIVE ΚΕΙΜΕΝΑ ΟΔΗΓΟΥ</t>
  </si>
  <si>
    <t>ΗΜΕΡΟΜΗΝΙΑ ΥΠΟΒΟΛΗΣ</t>
  </si>
  <si>
    <t>ΔΙΑΚΑΙΟΥΧΟΣ</t>
  </si>
  <si>
    <t>ΘΕΣΗ ΕΡΓΑΣΙΑ</t>
  </si>
  <si>
    <t>ΔΙΚΑΙΟΛΟΓΗΤΙΚΟ</t>
  </si>
  <si>
    <t>ΗΜΕΡΟΜΗΝΙΑ ΠΡΟΣΛΗΨΗΣ</t>
  </si>
  <si>
    <t>ΣΥΝΕΡΓΑΤΙΚΟ ΣΧΗΜΑ</t>
  </si>
  <si>
    <t>ΣΥΝΕΤΑΙΡΙΣΜΟΣ</t>
  </si>
  <si>
    <t>ΠΑΡΑΤΗΡΗΣΕΙΣ</t>
  </si>
  <si>
    <t>ΔΕΝ ΑΠΑΙΤΕΙΤΑΙ</t>
  </si>
  <si>
    <t>ΗΜΕΡΟΜΗΝΙΑ</t>
  </si>
  <si>
    <t>ΔΕΛΤΙΟ ΑΝΕΡΓΙΑΣ ή βεβαίωση από τον ΟΑΕΔ</t>
  </si>
  <si>
    <t xml:space="preserve">Α' ΠΕΡΙΟΔΟΣ: </t>
  </si>
  <si>
    <t xml:space="preserve">Β' ΠΕΡΙΟΔΟΣ: </t>
  </si>
  <si>
    <t xml:space="preserve">Γ' ΠΕΡΙΟΔΟΣ: </t>
  </si>
  <si>
    <t>ΠΡΩΤΗ ΕΝΑΡΞΗ</t>
  </si>
  <si>
    <t>ΕΠΑΝΕΝΑΡΞΗ</t>
  </si>
  <si>
    <t>Έγγαμος/η</t>
  </si>
  <si>
    <t>Άγαμος/η</t>
  </si>
  <si>
    <t>A/A</t>
  </si>
  <si>
    <t>ΕΛΛΕΙΨΕΙΣ</t>
  </si>
  <si>
    <t>Υπεύθυνη δήλωση (με γνήσιο της υπογραφής ή να έχει εκδοθεί από το gov.gr) , στην οποία θα αναφέρεται ότι όλα τα προσκομισθέντα παραστατικά και δικαιολογητικά είναι ακριβή αντίγραφα των πρωτοτύπων και δεν έχουν χρησιμοποιηθεί ούτε θα χρησιμοποιηθούν σε άλλο εθνικό ή κοινοτικό πρόγραμμα.</t>
  </si>
  <si>
    <t>Υπεύθυνη Δήλωση του Νομίμου εκπροσώπου όπου δηλώνεται ότι δεν έχουν υποβληθεί σε βάρος της επιχείρησης οι κυρώσεις της παραγράφου 1 του άρθρου 40 του Ν. 4488/2017 (Α137/13.09.2017).</t>
  </si>
  <si>
    <t xml:space="preserve">Παραστατικά Πληρωμής / Εξόφλησης Δαπανών. </t>
  </si>
  <si>
    <t>3α</t>
  </si>
  <si>
    <t xml:space="preserve">Κίνηση Τραπεζικού Λογαριασμού (Extrait). </t>
  </si>
  <si>
    <t>Β κατηγορίας (Εσόδων-Εξόδων)</t>
  </si>
  <si>
    <t>Γ κατηγορίας (Διπλογραφικά)</t>
  </si>
  <si>
    <t xml:space="preserve">Κατάσταση ενεργών δραστηριοτήτων (ΚΑΔ) της επιχείρησης μέσω της ιστοσελίδας gsis.gr και εγκαταστάσεων της επιχείρησης (με εμφανή την ημερομηνία εκτύπωσης η οποία θα είναι πρόσφατη). </t>
  </si>
  <si>
    <t>Ενδεικτικά Πρότυπα</t>
  </si>
  <si>
    <t>Παραστατικά Τιμολόγησης αγοράς εξοπλισμού. 
&amp;
Δελτία Αποστολής και παραστατικά διακίνησης, εφόσον εκδόθηκαν.</t>
  </si>
  <si>
    <r>
      <rPr>
        <b/>
        <u/>
        <sz val="12"/>
        <color theme="1"/>
        <rFont val="Calibri"/>
        <family val="2"/>
        <charset val="161"/>
      </rPr>
      <t>Για ατομικές επιχειρήσεις:</t>
    </r>
    <r>
      <rPr>
        <sz val="12"/>
        <color theme="1"/>
        <rFont val="Calibri"/>
        <family val="2"/>
        <charset val="161"/>
      </rPr>
      <t xml:space="preserve"> Πιστοποιητικό από Πρωτοδικείο περί μη πτώχευσης και αίτησης για Πτώχευση
</t>
    </r>
    <r>
      <rPr>
        <b/>
        <u/>
        <sz val="12"/>
        <color theme="1"/>
        <rFont val="Calibri"/>
        <family val="2"/>
        <charset val="161"/>
      </rPr>
      <t>Για νομικές μορφές:</t>
    </r>
    <r>
      <rPr>
        <sz val="12"/>
        <color theme="1"/>
        <rFont val="Calibri"/>
        <family val="2"/>
        <charset val="161"/>
      </rPr>
      <t xml:space="preserve"> Πιστοποιητικό από Πρωτοδικείο περί μη πτώχευσης και αίτησης για πτώχευση
&amp;
Πιστοποιητικό από ΓΕΜΗ το οποίο θα βεβαιώνει τη μη θέση σε εκκαθάριση και αναγκαστική διαχείριση.
</t>
    </r>
    <r>
      <rPr>
        <i/>
        <u/>
        <sz val="12"/>
        <color theme="1"/>
        <rFont val="Calibri"/>
        <family val="2"/>
        <charset val="161"/>
      </rPr>
      <t>Εναλλακτικά προσκομίζεται μόνο Πιστοποιητικό δικαστικής φερεγγυότητας από το Πρωτοδικείο για τις ως άνω κατηγορίες επιχειρήσεων.</t>
    </r>
  </si>
  <si>
    <t>Εκτυπώσεις της ιστοσελίδας της επιχείρησης (εφόσον υπάρχει) από τις οποίες θα προκύπτει συμμόρφωση με τις υποχρεώσεις δημοσιότητας που ορίζονται στους Επικοινωνιακούς Οδηγούς Δημοσιότητας και Πληροφόρησης του ΕΣΠΑ 2014-2020 και της ΕΥΔ ΕΠΑνΕΚ 2014- 2020.</t>
  </si>
  <si>
    <t>=</t>
  </si>
  <si>
    <r>
      <t xml:space="preserve">Προσοχή: Πρέπει να αναγράφονται ορθά τα στοιχεία της δικαιούχου επιχείρησης (Επωνυμία, ΑΦΜ, Διεύθυνση κλπ).
</t>
    </r>
    <r>
      <rPr>
        <b/>
        <i/>
        <sz val="12"/>
        <color theme="1"/>
        <rFont val="Calibri"/>
        <family val="2"/>
        <charset val="161"/>
      </rPr>
      <t xml:space="preserve">Σημειώνεται ότι η </t>
    </r>
    <r>
      <rPr>
        <b/>
        <i/>
        <u/>
        <sz val="12"/>
        <color theme="1"/>
        <rFont val="Calibri"/>
        <family val="2"/>
        <charset val="161"/>
      </rPr>
      <t>καθαρή</t>
    </r>
    <r>
      <rPr>
        <b/>
        <i/>
        <sz val="12"/>
        <color theme="1"/>
        <rFont val="Calibri"/>
        <family val="2"/>
        <charset val="161"/>
      </rPr>
      <t xml:space="preserve"> αξία κάθε διακριτού στοιχείου εξοπλισμού πρέπει να είναι μέχρι 1.500€, για όσους δικαιούχους υπάγονται στο </t>
    </r>
    <r>
      <rPr>
        <b/>
        <i/>
        <u/>
        <sz val="12"/>
        <color theme="1"/>
        <rFont val="Calibri"/>
        <family val="2"/>
        <charset val="161"/>
      </rPr>
      <t>Κανονικό Καθεστώς ΦΠΑ</t>
    </r>
    <r>
      <rPr>
        <b/>
        <i/>
        <sz val="12"/>
        <color theme="1"/>
        <rFont val="Calibri"/>
        <family val="2"/>
        <charset val="161"/>
      </rPr>
      <t xml:space="preserve">. Η </t>
    </r>
    <r>
      <rPr>
        <b/>
        <i/>
        <u/>
        <sz val="12"/>
        <color theme="1"/>
        <rFont val="Calibri"/>
        <family val="2"/>
        <charset val="161"/>
      </rPr>
      <t>συνολική</t>
    </r>
    <r>
      <rPr>
        <b/>
        <i/>
        <sz val="12"/>
        <color theme="1"/>
        <rFont val="Calibri"/>
        <family val="2"/>
        <charset val="161"/>
      </rPr>
      <t xml:space="preserve"> αξία κάθε διακριτού στοιχείου εξοπλισμού πρέπει να είναι μέχρι 1.500€, για όσους δικαιούχους υπάγονται σε </t>
    </r>
    <r>
      <rPr>
        <b/>
        <i/>
        <u/>
        <sz val="12"/>
        <color theme="1"/>
        <rFont val="Calibri"/>
        <family val="2"/>
        <charset val="161"/>
      </rPr>
      <t>Καθεστώς ΦΠΑ ΑΠΑΛΛΑΣΣΟΜΕΝΩΝ ή Υπαγωγή ΦΠΑ ΟΧΙ</t>
    </r>
    <r>
      <rPr>
        <b/>
        <i/>
        <sz val="12"/>
        <color theme="1"/>
        <rFont val="Calibri"/>
        <family val="2"/>
        <charset val="161"/>
      </rPr>
      <t>.</t>
    </r>
  </si>
  <si>
    <t>Προσοχή:
- Δεν είναι επιλέξιμη η πληρωμή μέσω λογαριασμού/κάρτας τρίτου (που δεν ανήκει στην Επιχείρηση)
- Τιμολόγια καθαρής αξίας άνω των 500€ (χωρίς ΦΠΑ) εξοφλούνται αποκλειστικά και μόνο με τραπεζικό μέσο πληρωμής.
Δεν επιτρέπεται κατακερματισμός της δαπάνης που οδηγεί σε αποφυγή των υποχρεώσεων για τους αποδεκτούς τρόπους εξόφλησης (δηλαδή τμηματική έκδοση τιμολογίου με σκοπό την εξόφληση των δαπανών αυτών με μετρητά).
- Σε περίπτωση πληρωμής μέσω web banking απαιτείται τόσο το αποδεικτικό μεταφοράς όσο ΚΑΙ το extrait που φαίνεται η χρέωση του λογαριασμού του δικαιούχο.</t>
  </si>
  <si>
    <t>Βεβαίωση προμηθευτή περί καινουριές, αμεταχείριστου, μη παρακράτησης κυριότητας με σαφή αναφορά στον σειριακό αριθμό του εξοπλισμού.</t>
  </si>
  <si>
    <t>link οδηγιών Δημοσιότητας</t>
  </si>
  <si>
    <t>Επισυνάπτεται Υπόδειγμα</t>
  </si>
  <si>
    <t>Για τη βέβαιη εξυπηρέτηση των ωφελούμενων της Δράσης συνίσταται τα πιστοποιητικά να έχουν εκδοθεί εντός του τελευταίου διμήνου από την ημερομηνία υποβολής του αιτήματος καταβολής επιχορήγησης.</t>
  </si>
  <si>
    <r>
      <t xml:space="preserve">Έγγραφο τράπεζας με το ΙΒΑΝ του </t>
    </r>
    <r>
      <rPr>
        <b/>
        <sz val="12"/>
        <color theme="1"/>
        <rFont val="Calibri"/>
        <family val="2"/>
        <charset val="161"/>
      </rPr>
      <t>επαγγελματικού τραπεζικού λογαριασμού</t>
    </r>
    <r>
      <rPr>
        <sz val="12"/>
        <color theme="1"/>
        <rFont val="Calibri"/>
        <family val="2"/>
        <charset val="161"/>
      </rPr>
      <t xml:space="preserve"> του ωφελούμενου της Δράσης που θα χρησιμοποιηθεί για την πίστωση της δόσης, στο οποία θα αναφέρεται και η επωνυμία του ωφελούμενου.</t>
    </r>
  </si>
  <si>
    <r>
      <t xml:space="preserve">π.χ. Αντιγραφο extrait ή βιβλιαρίου ή printscreen από το web banking οπου να είναι εμφανή το IBAN και ο Δικαιούχος του Λογαριασμού. </t>
    </r>
    <r>
      <rPr>
        <b/>
        <i/>
        <sz val="12"/>
        <color theme="1"/>
        <rFont val="Calibri"/>
        <family val="2"/>
        <charset val="161"/>
      </rPr>
      <t>Εναλλακτικά επισυνάπτεται Πρόσφατη εκτύπωση Προσωποποιημένης πληροφόρησης / Διαχείριση Επαγγελματικών Λογαριασμών μέσω της ιστοσελίδας www.myaade.gr, με εμφανή την ημερομηνία εκτύπωσης.</t>
    </r>
  </si>
  <si>
    <t>Φωτογραφικό υλικό του εξοπλισμού και του σειριακού αριθμού αυτού εγκατεστημένου στην επιχείρηση.</t>
  </si>
  <si>
    <t>Επισυνάπτονται οδηγίες αναφορικά με τις υποχρεώσεις δημοσιότητας των δικαιούχων της δράσης.  Σημειώνεται ότι στη Φωτογραφία της αναρτημένης αφίσας (μέγεθος τουλάχιστον Α3) της Δράσης θα πρέπει να εμφανίζεται και ο χώρος (τόπος υλοποίησης) στον οποίο έχει αναρτηθεί η αφίσα.</t>
  </si>
  <si>
    <t>Άδειες χρήσης λογισμικού (και για λογισμικά όπως τα Windows) ή οι αντίστοιχες βεβαιώσεις των κατασκευαστών για την άδεια χρήσης.</t>
  </si>
  <si>
    <r>
      <t>Φωτογραφία της αναρτημένης αφίσας (</t>
    </r>
    <r>
      <rPr>
        <b/>
        <sz val="12"/>
        <color theme="1"/>
        <rFont val="Calibri"/>
        <family val="2"/>
        <charset val="161"/>
      </rPr>
      <t>μεγέθους Α3</t>
    </r>
    <r>
      <rPr>
        <sz val="12"/>
        <color theme="1"/>
        <rFont val="Calibri"/>
        <family val="2"/>
        <charset val="161"/>
      </rPr>
      <t>), σύμφωνα με τις υποχρεώσεις δημοσιότητας που ορίζονται στους Επικοινωνιακούς Οδηγούς Δημοσιότητας και Πληροφόρησης του ΕΣΠΑ 2014-2020 και ΕΥΔ ΕΠΑΝΕΚ 2014-2020.</t>
    </r>
  </si>
  <si>
    <t>Μητρώο παγίων με σφραγίδα και υπογραφή του λογιστή της επιχείρησης ή του ωφελούμενου.</t>
  </si>
  <si>
    <t>Βιβλίο Εσόδων – Εξόδων του μήνα καταχώρησης των Παραστατικών Τιμολόγησης (για Β’ Κατηγορίας).</t>
  </si>
  <si>
    <t>Λογιστικά Άρθρα εγγραφής των Παραστατικών Τιμολόγησης και των Παραστατικών Πληρωμής (για Γ’ Κατηγορίας)
&amp;
Αναλυτικό καθολικό (καρτέλα) προμηθευτή (λογαριασμός 50) (για Γ’ Κατηγορίας).</t>
  </si>
  <si>
    <r>
      <t>Προσοχή: 
- Ο αιτούμενος εξοπλισμός/λογισμικό πρέπει να είναι</t>
    </r>
    <r>
      <rPr>
        <b/>
        <i/>
        <sz val="12"/>
        <color theme="1"/>
        <rFont val="Calibri"/>
        <family val="2"/>
        <charset val="161"/>
      </rPr>
      <t xml:space="preserve"> καταχωρημένος σε στήλη/ λογαριασμό παγίων. Συγκεκριμένα, τα παραστατικά θα πρέπει να έχουν καταχωρηθεί σε στήλη/λογαριασμό Παγίων με ταυτόχρονη καταχώρηση στο μητρώο Παγίων. </t>
    </r>
    <r>
      <rPr>
        <b/>
        <i/>
        <u/>
        <sz val="12"/>
        <color theme="1"/>
        <rFont val="Calibri"/>
        <family val="2"/>
        <charset val="161"/>
      </rPr>
      <t>Εν συνεχεία οι απαιτήσεις της απόσβεσης 100%</t>
    </r>
    <r>
      <rPr>
        <b/>
        <i/>
        <sz val="12"/>
        <color theme="1"/>
        <rFont val="Calibri"/>
        <family val="2"/>
        <charset val="161"/>
      </rPr>
      <t xml:space="preserve"> εντός της χρήσης θα είναι βάσει της κείμενης νομοθεσίας για να αποτελεί νόμιμη η καταγραφή τους στα βιβλία.</t>
    </r>
    <r>
      <rPr>
        <i/>
        <sz val="12"/>
        <color theme="1"/>
        <rFont val="Calibri"/>
        <family val="2"/>
        <charset val="161"/>
      </rPr>
      <t xml:space="preserve">
- Τα λογιστικά έγγραφα θα πρέπει να φέρουν </t>
    </r>
    <r>
      <rPr>
        <b/>
        <i/>
        <u/>
        <sz val="12"/>
        <color theme="1"/>
        <rFont val="Calibri"/>
        <family val="2"/>
        <charset val="161"/>
      </rPr>
      <t>σφραγίδα και υπογραφή λογιστή ή δικαιούχου.</t>
    </r>
    <r>
      <rPr>
        <i/>
        <sz val="12"/>
        <color theme="1"/>
        <rFont val="Calibri"/>
        <family val="2"/>
        <charset val="161"/>
      </rPr>
      <t xml:space="preserve">
-Σε περίπτωση Γ κατηγορίας βιβλίων (Διπλογραφικά) προσκομίζονται τα λογιστικά άρθρα όλων των παραστατικών αγοράς και πληρωμής, καθώς και η καρτέλα του προμηθευτή .</t>
    </r>
  </si>
  <si>
    <r>
      <t>Επισυνάπτεται υπόδειγμα Υ/Δ. Θα πρέπει να φέρει</t>
    </r>
    <r>
      <rPr>
        <b/>
        <i/>
        <sz val="12"/>
        <color theme="1"/>
        <rFont val="Calibri"/>
        <family val="2"/>
        <charset val="161"/>
      </rPr>
      <t xml:space="preserve"> πρόσφατη</t>
    </r>
    <r>
      <rPr>
        <i/>
        <sz val="12"/>
        <color theme="1"/>
        <rFont val="Calibri"/>
        <family val="2"/>
        <charset val="161"/>
      </rPr>
      <t xml:space="preserve"> ημερομηνία υπογραφής (έως 15 ημέρες πριν την ημερομηνία υποβολής του αιτήματος ελέγχου στο ΠΣΚΕ).</t>
    </r>
  </si>
  <si>
    <r>
      <t xml:space="preserve">Επισυνάπτεται υπόδειγμα Υ/Δ. Θα πρέπει να φέρει </t>
    </r>
    <r>
      <rPr>
        <b/>
        <i/>
        <sz val="12"/>
        <color theme="1"/>
        <rFont val="Calibri"/>
        <family val="2"/>
        <charset val="161"/>
      </rPr>
      <t>πρόσφατη</t>
    </r>
    <r>
      <rPr>
        <i/>
        <sz val="12"/>
        <color theme="1"/>
        <rFont val="Calibri"/>
        <family val="2"/>
        <charset val="161"/>
      </rPr>
      <t xml:space="preserve"> ημερομηνία υπογραφής (έως 15 ημέρες πριν την ημερομηνία υποβολής του αιτήματος ελέγχου στο ΠΣΚΕ).</t>
    </r>
  </si>
  <si>
    <r>
      <t xml:space="preserve">Προσοχή: α)Να επισυνάπτεται  </t>
    </r>
    <r>
      <rPr>
        <b/>
        <i/>
        <sz val="12"/>
        <color theme="1"/>
        <rFont val="Calibri"/>
        <family val="2"/>
        <charset val="161"/>
      </rPr>
      <t>Αναλυτική εκτύπωση</t>
    </r>
    <r>
      <rPr>
        <i/>
        <sz val="12"/>
        <color theme="1"/>
        <rFont val="Calibri"/>
        <family val="2"/>
        <charset val="161"/>
      </rPr>
      <t xml:space="preserve"> στοιχείων Μητρώου Επιχείρησης μέσω της εφαρμογής myaade β) Το έγγραφο θα πρέπει να φέρει </t>
    </r>
    <r>
      <rPr>
        <b/>
        <i/>
        <sz val="12"/>
        <color theme="1"/>
        <rFont val="Calibri"/>
        <family val="2"/>
        <charset val="161"/>
      </rPr>
      <t>πρόσφατη ημερομηνία εκτύπωσης</t>
    </r>
    <r>
      <rPr>
        <i/>
        <sz val="12"/>
        <color theme="1"/>
        <rFont val="Calibri"/>
        <family val="2"/>
        <charset val="161"/>
      </rPr>
      <t xml:space="preserve"> (έως 15 ημέρες πριν την ημερομηνία υποβολής του αιτήματος ελέγχου στο ΠΣΚΕ).</t>
    </r>
  </si>
  <si>
    <r>
      <t xml:space="preserve">Προσοχή:
Προτείνεται η επισύναψη παραπάνω από μίας φωτογραφίας, ώστε να είναι εμφανές ότι ο εξοπλισμός είναι εγκατεστημένος στο χώρο της επιχείρησης, και να προκύπτει και το serial number, αν υπάρχει. </t>
    </r>
    <r>
      <rPr>
        <b/>
        <i/>
        <sz val="12"/>
        <color theme="1"/>
        <rFont val="Calibri"/>
        <family val="2"/>
        <charset val="161"/>
      </rPr>
      <t xml:space="preserve">Εφίσταται η προσοχή στην αναντιστοιχία των σειριακών αριθμών του εξοπλισμού ανάμεσα στις βεβαιώσεις προμηθευτών και του φωτογραφικού υλικού που επισυνάπτεται. Προτείνεται προς αποφυγή λαθών, ο έλεγχος ορθότητας αυτών πριν την υποβολή του αιτήματος επαλήθευσης-πιστοποίησης. </t>
    </r>
    <r>
      <rPr>
        <i/>
        <sz val="12"/>
        <color theme="1"/>
        <rFont val="Calibri"/>
        <family val="2"/>
        <charset val="161"/>
      </rPr>
      <t>Σημειώνεται ότι ο σειριακός αριθμός πρέπει να είναι ευδιάκριτος επάνω στη συσκευή και όχι στη συσκευασία.</t>
    </r>
  </si>
  <si>
    <t>Σημείωση: Για το άνοιγμα των αρχείων απαιτείται η χρήση λογισμικού ADOBE READER πατώντας αριστερό διπλό κλίκ επάνω στο αρχείο.</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</si>
</sst>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Red]\(#,##0\);\-"/>
  </numFmts>
  <fonts count="25" x14ac:knownFonts="1">
    <font>
      <sz val="11"/>
      <color theme="1"/>
      <name val="Calibri"/>
      <family val="2"/>
      <charset val="161"/>
      <scheme val="minor"/>
    </font>
    <font>
      <b/>
      <sz val="12"/>
      <color indexed="16"/>
      <name val="Calibri"/>
      <family val="2"/>
      <charset val="161"/>
    </font>
    <font>
      <b/>
      <sz val="10"/>
      <color rgb="FF8B0000"/>
      <name val="Calibri"/>
      <family val="2"/>
      <charset val="161"/>
      <scheme val="minor"/>
    </font>
    <font>
      <b/>
      <sz val="10"/>
      <name val="Calibri"/>
      <family val="2"/>
      <charset val="161"/>
      <scheme val="minor"/>
    </font>
    <font>
      <b/>
      <sz val="10"/>
      <color indexed="16"/>
      <name val="Calibri"/>
      <family val="2"/>
      <charset val="161"/>
    </font>
    <font>
      <sz val="10"/>
      <name val="Arial"/>
      <family val="2"/>
      <charset val="161"/>
    </font>
    <font>
      <sz val="10"/>
      <color indexed="16"/>
      <name val="Calibri"/>
      <family val="2"/>
      <charset val="161"/>
    </font>
    <font>
      <b/>
      <sz val="10"/>
      <name val="Calibri"/>
      <family val="2"/>
      <charset val="161"/>
    </font>
    <font>
      <sz val="6"/>
      <color theme="1"/>
      <name val="Calibri"/>
      <family val="2"/>
      <charset val="161"/>
      <scheme val="minor"/>
    </font>
    <font>
      <sz val="10"/>
      <color theme="1"/>
      <name val="Calibri"/>
      <family val="2"/>
      <charset val="161"/>
      <scheme val="minor"/>
    </font>
    <font>
      <b/>
      <sz val="11"/>
      <color indexed="16"/>
      <name val="Calibri"/>
      <family val="2"/>
      <charset val="161"/>
    </font>
    <font>
      <u/>
      <sz val="11"/>
      <color theme="10"/>
      <name val="Calibri"/>
      <family val="2"/>
      <charset val="161"/>
      <scheme val="minor"/>
    </font>
    <font>
      <sz val="9"/>
      <color indexed="81"/>
      <name val="Tahoma"/>
      <family val="2"/>
      <charset val="161"/>
    </font>
    <font>
      <b/>
      <u/>
      <sz val="11"/>
      <color indexed="16"/>
      <name val="Calibri"/>
      <family val="2"/>
      <charset val="161"/>
    </font>
    <font>
      <sz val="12"/>
      <color theme="1"/>
      <name val="Calibri"/>
      <family val="2"/>
      <charset val="161"/>
    </font>
    <font>
      <i/>
      <sz val="12"/>
      <color theme="1"/>
      <name val="Calibri"/>
      <family val="2"/>
      <charset val="161"/>
    </font>
    <font>
      <i/>
      <u/>
      <sz val="12"/>
      <color theme="1"/>
      <name val="Calibri"/>
      <family val="2"/>
      <charset val="161"/>
    </font>
    <font>
      <u/>
      <sz val="11"/>
      <color theme="3" tint="0.39997558519241921"/>
      <name val="Calibri"/>
      <family val="2"/>
      <charset val="161"/>
      <scheme val="minor"/>
    </font>
    <font>
      <sz val="20"/>
      <color theme="1"/>
      <name val="Calibri"/>
      <family val="2"/>
      <charset val="161"/>
    </font>
    <font>
      <sz val="16"/>
      <color theme="1"/>
      <name val="Calibri"/>
      <family val="2"/>
      <charset val="161"/>
      <scheme val="minor"/>
    </font>
    <font>
      <b/>
      <u/>
      <sz val="12"/>
      <color theme="1"/>
      <name val="Calibri"/>
      <family val="2"/>
      <charset val="161"/>
    </font>
    <font>
      <b/>
      <i/>
      <sz val="12"/>
      <color theme="1"/>
      <name val="Calibri"/>
      <family val="2"/>
      <charset val="161"/>
    </font>
    <font>
      <b/>
      <i/>
      <u/>
      <sz val="12"/>
      <color theme="1"/>
      <name val="Calibri"/>
      <family val="2"/>
      <charset val="161"/>
    </font>
    <font>
      <b/>
      <sz val="12"/>
      <color theme="1"/>
      <name val="Calibri"/>
      <family val="2"/>
      <charset val="161"/>
    </font>
    <font>
      <b/>
      <sz val="14"/>
      <color rgb="FF00B050"/>
      <name val="Calibri"/>
      <family val="2"/>
      <charset val="161"/>
    </font>
  </fonts>
  <fills count="7">
    <fill>
      <patternFill patternType="none"/>
    </fill>
    <fill>
      <patternFill patternType="gray125"/>
    </fill>
    <fill>
      <patternFill patternType="solid">
        <fgColor indexed="44"/>
        <bgColor indexed="64"/>
      </patternFill>
    </fill>
    <fill>
      <patternFill patternType="solid">
        <fgColor rgb="FFFFFF00"/>
        <bgColor indexed="64"/>
      </patternFill>
    </fill>
    <fill>
      <patternFill patternType="solid">
        <fgColor indexed="65"/>
        <bgColor indexed="64"/>
      </patternFill>
    </fill>
    <fill>
      <patternFill patternType="solid">
        <fgColor theme="0" tint="-4.9989318521683403E-2"/>
        <bgColor indexed="64"/>
      </patternFill>
    </fill>
    <fill>
      <patternFill patternType="darkGray">
        <bgColor theme="0" tint="-4.9989318521683403E-2"/>
      </patternFill>
    </fill>
  </fills>
  <borders count="51">
    <border>
      <left/>
      <right/>
      <top/>
      <bottom/>
      <diagonal/>
    </border>
    <border>
      <left style="medium">
        <color indexed="64"/>
      </left>
      <right style="medium">
        <color indexed="64"/>
      </right>
      <top style="medium">
        <color indexed="64"/>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top style="medium">
        <color auto="1"/>
      </top>
      <bottom style="thin">
        <color auto="1"/>
      </bottom>
      <diagonal/>
    </border>
    <border>
      <left style="medium">
        <color auto="1"/>
      </left>
      <right/>
      <top style="thin">
        <color auto="1"/>
      </top>
      <bottom style="medium">
        <color auto="1"/>
      </bottom>
      <diagonal/>
    </border>
    <border>
      <left/>
      <right/>
      <top style="medium">
        <color auto="1"/>
      </top>
      <bottom/>
      <diagonal/>
    </border>
    <border>
      <left style="medium">
        <color auto="1"/>
      </left>
      <right/>
      <top style="thin">
        <color auto="1"/>
      </top>
      <bottom style="thin">
        <color auto="1"/>
      </bottom>
      <diagonal/>
    </border>
    <border>
      <left style="medium">
        <color auto="1"/>
      </left>
      <right style="medium">
        <color auto="1"/>
      </right>
      <top style="hair">
        <color auto="1"/>
      </top>
      <bottom style="hair">
        <color auto="1"/>
      </bottom>
      <diagonal/>
    </border>
    <border>
      <left style="medium">
        <color auto="1"/>
      </left>
      <right/>
      <top style="medium">
        <color auto="1"/>
      </top>
      <bottom style="hair">
        <color auto="1"/>
      </bottom>
      <diagonal/>
    </border>
    <border>
      <left/>
      <right style="medium">
        <color auto="1"/>
      </right>
      <top style="medium">
        <color auto="1"/>
      </top>
      <bottom style="hair">
        <color auto="1"/>
      </bottom>
      <diagonal/>
    </border>
    <border>
      <left style="medium">
        <color auto="1"/>
      </left>
      <right/>
      <top style="hair">
        <color auto="1"/>
      </top>
      <bottom style="hair">
        <color auto="1"/>
      </bottom>
      <diagonal/>
    </border>
    <border>
      <left/>
      <right style="medium">
        <color auto="1"/>
      </right>
      <top style="hair">
        <color auto="1"/>
      </top>
      <bottom style="hair">
        <color auto="1"/>
      </bottom>
      <diagonal/>
    </border>
    <border>
      <left style="medium">
        <color auto="1"/>
      </left>
      <right style="medium">
        <color auto="1"/>
      </right>
      <top style="hair">
        <color auto="1"/>
      </top>
      <bottom/>
      <diagonal/>
    </border>
    <border>
      <left style="medium">
        <color auto="1"/>
      </left>
      <right/>
      <top style="hair">
        <color auto="1"/>
      </top>
      <bottom style="medium">
        <color auto="1"/>
      </bottom>
      <diagonal/>
    </border>
    <border>
      <left/>
      <right style="medium">
        <color auto="1"/>
      </right>
      <top style="hair">
        <color auto="1"/>
      </top>
      <bottom style="medium">
        <color auto="1"/>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medium">
        <color auto="1"/>
      </right>
      <top/>
      <bottom style="hair">
        <color auto="1"/>
      </bottom>
      <diagonal/>
    </border>
    <border>
      <left/>
      <right/>
      <top style="medium">
        <color auto="1"/>
      </top>
      <bottom style="thin">
        <color auto="1"/>
      </bottom>
      <diagonal/>
    </border>
    <border>
      <left/>
      <right/>
      <top style="thin">
        <color auto="1"/>
      </top>
      <bottom style="thin">
        <color auto="1"/>
      </bottom>
      <diagonal/>
    </border>
    <border>
      <left/>
      <right/>
      <top style="thin">
        <color auto="1"/>
      </top>
      <bottom style="medium">
        <color auto="1"/>
      </bottom>
      <diagonal/>
    </border>
    <border>
      <left style="thin">
        <color indexed="64"/>
      </left>
      <right style="thin">
        <color indexed="64"/>
      </right>
      <top style="thin">
        <color indexed="64"/>
      </top>
      <bottom style="thin">
        <color indexed="64"/>
      </bottom>
      <diagonal/>
    </border>
    <border>
      <left/>
      <right style="medium">
        <color auto="1"/>
      </right>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style="medium">
        <color indexed="64"/>
      </bottom>
      <diagonal/>
    </border>
    <border>
      <left style="thin">
        <color auto="1"/>
      </left>
      <right style="thin">
        <color auto="1"/>
      </right>
      <top style="medium">
        <color auto="1"/>
      </top>
      <bottom style="thick">
        <color auto="1"/>
      </bottom>
      <diagonal/>
    </border>
    <border>
      <left/>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s>
  <cellStyleXfs count="3">
    <xf numFmtId="0" fontId="0" fillId="0" borderId="0"/>
    <xf numFmtId="0" fontId="5" fillId="0" borderId="0"/>
    <xf numFmtId="0" fontId="11" fillId="0" borderId="0" applyNumberFormat="0" applyFill="0" applyBorder="0" applyAlignment="0" applyProtection="0"/>
  </cellStyleXfs>
  <cellXfs count="158">
    <xf numFmtId="0" fontId="0" fillId="0" borderId="0" xfId="0"/>
    <xf numFmtId="0" fontId="0" fillId="0" borderId="0" xfId="0" applyAlignment="1">
      <alignment horizontal="center"/>
    </xf>
    <xf numFmtId="0" fontId="0" fillId="0" borderId="0" xfId="0" applyAlignment="1">
      <alignment vertical="center"/>
    </xf>
    <xf numFmtId="0" fontId="0" fillId="0" borderId="0" xfId="0" applyAlignment="1">
      <alignment horizontal="center" vertical="center"/>
    </xf>
    <xf numFmtId="0" fontId="0" fillId="0" borderId="0" xfId="0" applyAlignment="1">
      <alignment horizontal="center" wrapText="1"/>
    </xf>
    <xf numFmtId="0" fontId="4" fillId="2" borderId="7" xfId="0" applyFont="1" applyFill="1" applyBorder="1" applyAlignment="1">
      <alignment horizontal="center" vertical="center" wrapText="1"/>
    </xf>
    <xf numFmtId="1" fontId="3" fillId="3" borderId="8" xfId="0" applyNumberFormat="1" applyFont="1" applyFill="1" applyBorder="1" applyAlignment="1">
      <alignment horizontal="center" vertical="center" wrapText="1"/>
    </xf>
    <xf numFmtId="0" fontId="0" fillId="0" borderId="0" xfId="0" applyFill="1"/>
    <xf numFmtId="1" fontId="2" fillId="0" borderId="2" xfId="0" applyNumberFormat="1" applyFont="1" applyFill="1" applyBorder="1" applyAlignment="1">
      <alignment horizontal="center" vertical="center" wrapText="1"/>
    </xf>
    <xf numFmtId="0" fontId="0" fillId="0" borderId="3" xfId="0" applyBorder="1" applyAlignment="1">
      <alignment horizontal="center"/>
    </xf>
    <xf numFmtId="0" fontId="0" fillId="0" borderId="3" xfId="0" applyBorder="1"/>
    <xf numFmtId="0" fontId="0" fillId="0" borderId="5" xfId="0" applyBorder="1" applyAlignment="1">
      <alignment horizontal="center"/>
    </xf>
    <xf numFmtId="0" fontId="0" fillId="0" borderId="5" xfId="0" applyBorder="1"/>
    <xf numFmtId="0" fontId="0" fillId="0" borderId="11" xfId="0" applyBorder="1" applyAlignment="1">
      <alignment horizontal="center"/>
    </xf>
    <xf numFmtId="0" fontId="0" fillId="0" borderId="12" xfId="0" applyBorder="1" applyAlignment="1">
      <alignment horizontal="center"/>
    </xf>
    <xf numFmtId="0" fontId="0" fillId="0" borderId="4" xfId="0" applyBorder="1" applyAlignment="1">
      <alignment horizontal="center"/>
    </xf>
    <xf numFmtId="0" fontId="0" fillId="0" borderId="0" xfId="0" applyFill="1" applyBorder="1"/>
    <xf numFmtId="0" fontId="6" fillId="2" borderId="1" xfId="0" applyFont="1" applyFill="1" applyBorder="1" applyAlignment="1">
      <alignment horizontal="center" vertical="center" wrapText="1"/>
    </xf>
    <xf numFmtId="0" fontId="0" fillId="0" borderId="0" xfId="0" applyBorder="1" applyAlignment="1">
      <alignment vertical="center"/>
    </xf>
    <xf numFmtId="0" fontId="0" fillId="0" borderId="0" xfId="0" applyAlignment="1">
      <alignment vertical="center" wrapText="1"/>
    </xf>
    <xf numFmtId="1" fontId="0" fillId="0" borderId="0" xfId="0" applyNumberFormat="1" applyAlignment="1">
      <alignment horizontal="center" vertical="center" wrapText="1"/>
    </xf>
    <xf numFmtId="0" fontId="0" fillId="0" borderId="3" xfId="0" applyFill="1" applyBorder="1" applyAlignment="1">
      <alignment horizontal="center" vertical="center"/>
    </xf>
    <xf numFmtId="0" fontId="0" fillId="0" borderId="4" xfId="0" applyBorder="1" applyAlignment="1">
      <alignment horizontal="center" vertical="center"/>
    </xf>
    <xf numFmtId="0" fontId="0" fillId="0" borderId="5" xfId="0" applyBorder="1" applyAlignment="1">
      <alignment horizontal="center" vertical="center"/>
    </xf>
    <xf numFmtId="0" fontId="0" fillId="0" borderId="15" xfId="0" applyBorder="1" applyAlignment="1">
      <alignment vertical="center"/>
    </xf>
    <xf numFmtId="1" fontId="0" fillId="0" borderId="15" xfId="0" applyNumberFormat="1" applyBorder="1" applyAlignment="1">
      <alignment horizontal="center" vertical="center" wrapText="1"/>
    </xf>
    <xf numFmtId="0" fontId="0" fillId="0" borderId="15" xfId="0" applyBorder="1"/>
    <xf numFmtId="0" fontId="0" fillId="0" borderId="20" xfId="0" applyBorder="1"/>
    <xf numFmtId="0" fontId="0" fillId="0" borderId="13" xfId="0" applyBorder="1" applyAlignment="1">
      <alignment vertical="center" wrapText="1"/>
    </xf>
    <xf numFmtId="0" fontId="0" fillId="0" borderId="13" xfId="0" applyBorder="1"/>
    <xf numFmtId="164" fontId="0" fillId="3" borderId="7" xfId="0" applyNumberFormat="1" applyFill="1" applyBorder="1" applyAlignment="1">
      <alignment horizontal="center" vertical="center" wrapText="1"/>
    </xf>
    <xf numFmtId="0" fontId="0" fillId="0" borderId="0" xfId="0" applyFill="1" applyAlignment="1">
      <alignment horizontal="center"/>
    </xf>
    <xf numFmtId="164" fontId="0" fillId="0" borderId="0" xfId="0" applyNumberFormat="1" applyFill="1" applyBorder="1" applyAlignment="1">
      <alignment horizontal="center" vertical="center" wrapText="1"/>
    </xf>
    <xf numFmtId="0" fontId="3" fillId="0" borderId="0" xfId="0" applyFont="1" applyFill="1" applyBorder="1" applyAlignment="1">
      <alignment horizontal="center"/>
    </xf>
    <xf numFmtId="1" fontId="3" fillId="0" borderId="0" xfId="0" applyNumberFormat="1" applyFont="1" applyFill="1" applyBorder="1" applyAlignment="1">
      <alignment horizontal="center" vertical="center" wrapText="1"/>
    </xf>
    <xf numFmtId="14" fontId="3" fillId="0" borderId="0" xfId="0" applyNumberFormat="1" applyFont="1" applyFill="1" applyBorder="1" applyAlignment="1">
      <alignment horizontal="center" vertical="center" wrapText="1"/>
    </xf>
    <xf numFmtId="0" fontId="0" fillId="0" borderId="0" xfId="0" applyFill="1" applyAlignment="1">
      <alignment vertical="center"/>
    </xf>
    <xf numFmtId="0" fontId="3" fillId="0" borderId="0" xfId="0" applyFont="1" applyFill="1" applyBorder="1" applyAlignment="1">
      <alignment horizontal="center" vertical="center"/>
    </xf>
    <xf numFmtId="0" fontId="0" fillId="0" borderId="1" xfId="0" applyBorder="1"/>
    <xf numFmtId="0" fontId="0" fillId="0" borderId="1" xfId="0" applyBorder="1" applyAlignment="1">
      <alignment horizontal="center" wrapText="1"/>
    </xf>
    <xf numFmtId="0" fontId="0" fillId="0" borderId="23" xfId="0" applyBorder="1"/>
    <xf numFmtId="0" fontId="0" fillId="0" borderId="23" xfId="0" applyBorder="1" applyAlignment="1">
      <alignment horizontal="center" wrapText="1"/>
    </xf>
    <xf numFmtId="0" fontId="0" fillId="0" borderId="24" xfId="0" applyBorder="1"/>
    <xf numFmtId="0" fontId="0" fillId="0" borderId="24" xfId="0" applyBorder="1" applyAlignment="1">
      <alignment horizontal="center" wrapText="1"/>
    </xf>
    <xf numFmtId="0" fontId="4" fillId="2" borderId="8" xfId="0" applyFont="1" applyFill="1" applyBorder="1" applyAlignment="1">
      <alignment horizontal="center" vertical="center" wrapText="1"/>
    </xf>
    <xf numFmtId="0" fontId="6" fillId="2" borderId="10" xfId="0" applyFont="1" applyFill="1" applyBorder="1" applyAlignment="1">
      <alignment horizontal="center" vertical="center" wrapText="1"/>
    </xf>
    <xf numFmtId="0" fontId="0" fillId="0" borderId="6" xfId="0" applyFill="1" applyBorder="1" applyAlignment="1">
      <alignment horizontal="center"/>
    </xf>
    <xf numFmtId="0" fontId="1" fillId="0" borderId="6" xfId="0" applyFont="1" applyFill="1" applyBorder="1" applyAlignment="1">
      <alignment horizontal="center" vertical="center" wrapText="1"/>
    </xf>
    <xf numFmtId="0" fontId="0" fillId="0" borderId="25" xfId="0" applyBorder="1" applyAlignment="1">
      <alignment horizontal="center" vertical="center"/>
    </xf>
    <xf numFmtId="1" fontId="0" fillId="0" borderId="25" xfId="0" applyNumberFormat="1" applyBorder="1" applyAlignment="1">
      <alignment horizontal="center" vertical="center" wrapText="1"/>
    </xf>
    <xf numFmtId="0" fontId="0" fillId="0" borderId="25" xfId="0" applyBorder="1" applyAlignment="1">
      <alignment horizontal="center" vertical="center" wrapText="1"/>
    </xf>
    <xf numFmtId="0" fontId="0" fillId="0" borderId="0" xfId="0" applyAlignment="1">
      <alignment wrapText="1"/>
    </xf>
    <xf numFmtId="0" fontId="3" fillId="3" borderId="8" xfId="0" applyFont="1" applyFill="1" applyBorder="1" applyAlignment="1">
      <alignment horizontal="center" wrapText="1"/>
    </xf>
    <xf numFmtId="0" fontId="3" fillId="0" borderId="0" xfId="0" applyFont="1" applyFill="1" applyBorder="1" applyAlignment="1">
      <alignment horizontal="center" wrapText="1"/>
    </xf>
    <xf numFmtId="0" fontId="0" fillId="0" borderId="0" xfId="0" applyBorder="1" applyAlignment="1">
      <alignment horizontal="center"/>
    </xf>
    <xf numFmtId="0" fontId="0" fillId="0" borderId="0" xfId="0" applyBorder="1"/>
    <xf numFmtId="0" fontId="0" fillId="0" borderId="13" xfId="0" applyBorder="1" applyAlignment="1">
      <alignment horizontal="center" vertical="center"/>
    </xf>
    <xf numFmtId="0" fontId="7" fillId="4" borderId="15"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0" fillId="0" borderId="0" xfId="0" applyFill="1" applyBorder="1" applyAlignment="1">
      <alignment horizontal="center"/>
    </xf>
    <xf numFmtId="0" fontId="6" fillId="0" borderId="0" xfId="0" applyFont="1" applyFill="1" applyBorder="1" applyAlignment="1">
      <alignment horizontal="center" vertical="center" wrapText="1"/>
    </xf>
    <xf numFmtId="0" fontId="7" fillId="4" borderId="25" xfId="0" applyFont="1" applyFill="1" applyBorder="1" applyAlignment="1">
      <alignment horizontal="center" vertical="center" wrapText="1"/>
    </xf>
    <xf numFmtId="1" fontId="0" fillId="0" borderId="20" xfId="0" applyNumberFormat="1" applyBorder="1" applyAlignment="1">
      <alignment horizontal="center" vertical="center" wrapText="1"/>
    </xf>
    <xf numFmtId="1" fontId="0" fillId="0" borderId="13" xfId="0" applyNumberFormat="1" applyBorder="1" applyAlignment="1">
      <alignment horizontal="center" vertical="center" wrapText="1"/>
    </xf>
    <xf numFmtId="164" fontId="0" fillId="3" borderId="2" xfId="0" applyNumberFormat="1" applyFill="1" applyBorder="1" applyAlignment="1">
      <alignment vertical="center" wrapText="1"/>
    </xf>
    <xf numFmtId="0" fontId="0" fillId="0" borderId="26" xfId="0" applyBorder="1" applyAlignment="1">
      <alignment horizontal="center"/>
    </xf>
    <xf numFmtId="0" fontId="0" fillId="0" borderId="27" xfId="0" applyBorder="1" applyAlignment="1">
      <alignment horizontal="center"/>
    </xf>
    <xf numFmtId="0" fontId="0" fillId="0" borderId="28" xfId="0" applyBorder="1" applyAlignment="1">
      <alignment horizontal="center"/>
    </xf>
    <xf numFmtId="0" fontId="0" fillId="0" borderId="24" xfId="0" applyFill="1" applyBorder="1" applyAlignment="1">
      <alignment horizontal="center"/>
    </xf>
    <xf numFmtId="14" fontId="0" fillId="3" borderId="7" xfId="0" applyNumberFormat="1" applyFill="1" applyBorder="1" applyAlignment="1">
      <alignment horizontal="center" vertical="center" wrapText="1"/>
    </xf>
    <xf numFmtId="0" fontId="0" fillId="0" borderId="14" xfId="0" applyFill="1" applyBorder="1" applyAlignment="1">
      <alignment horizontal="center" vertical="center"/>
    </xf>
    <xf numFmtId="0" fontId="0" fillId="0" borderId="14" xfId="0" applyBorder="1" applyAlignment="1">
      <alignment horizontal="center" vertical="center"/>
    </xf>
    <xf numFmtId="0" fontId="0" fillId="0" borderId="30" xfId="0" applyBorder="1"/>
    <xf numFmtId="0" fontId="0" fillId="0" borderId="29" xfId="0" applyBorder="1" applyAlignment="1">
      <alignment horizontal="center"/>
    </xf>
    <xf numFmtId="0" fontId="0" fillId="0" borderId="31" xfId="0" applyBorder="1" applyAlignment="1">
      <alignment horizontal="center"/>
    </xf>
    <xf numFmtId="14" fontId="0" fillId="0" borderId="2" xfId="0" applyNumberFormat="1" applyFont="1" applyBorder="1"/>
    <xf numFmtId="14" fontId="0" fillId="0" borderId="0" xfId="0" applyNumberFormat="1"/>
    <xf numFmtId="14" fontId="9" fillId="0" borderId="0" xfId="0" applyNumberFormat="1" applyFont="1" applyAlignment="1">
      <alignment horizontal="left" vertical="center"/>
    </xf>
    <xf numFmtId="0" fontId="0" fillId="0" borderId="32" xfId="0" applyBorder="1"/>
    <xf numFmtId="0" fontId="10" fillId="2" borderId="2" xfId="0" applyFont="1" applyFill="1" applyBorder="1" applyAlignment="1">
      <alignment horizontal="center" vertical="center" wrapText="1"/>
    </xf>
    <xf numFmtId="0" fontId="0" fillId="0" borderId="32" xfId="0" applyBorder="1" applyAlignment="1">
      <alignment horizontal="center"/>
    </xf>
    <xf numFmtId="0" fontId="0" fillId="0" borderId="0" xfId="0" applyAlignment="1">
      <alignment horizontal="left" vertical="center"/>
    </xf>
    <xf numFmtId="0" fontId="8" fillId="0" borderId="0" xfId="0" applyFont="1" applyAlignment="1">
      <alignment horizontal="left" vertical="center" wrapText="1"/>
    </xf>
    <xf numFmtId="0" fontId="14" fillId="0" borderId="0" xfId="0" applyFont="1" applyAlignment="1">
      <alignment horizontal="center"/>
    </xf>
    <xf numFmtId="0" fontId="14" fillId="0" borderId="0" xfId="0" applyFont="1" applyAlignment="1">
      <alignment wrapText="1"/>
    </xf>
    <xf numFmtId="0" fontId="0" fillId="0" borderId="32" xfId="0" applyBorder="1" applyAlignment="1">
      <alignment wrapText="1"/>
    </xf>
    <xf numFmtId="0" fontId="0" fillId="0" borderId="29" xfId="0" applyBorder="1" applyAlignment="1">
      <alignment horizontal="center" vertical="center"/>
    </xf>
    <xf numFmtId="0" fontId="14" fillId="5" borderId="8" xfId="2" applyFont="1" applyFill="1" applyBorder="1" applyAlignment="1">
      <alignment vertical="center" wrapText="1"/>
    </xf>
    <xf numFmtId="0" fontId="14" fillId="5" borderId="31" xfId="2" applyFont="1" applyFill="1" applyBorder="1" applyAlignment="1">
      <alignment horizontal="left" vertical="center" wrapText="1"/>
    </xf>
    <xf numFmtId="0" fontId="14" fillId="5" borderId="8" xfId="2" applyFont="1" applyFill="1" applyBorder="1" applyAlignment="1">
      <alignment horizontal="left" vertical="center" wrapText="1"/>
    </xf>
    <xf numFmtId="0" fontId="13" fillId="2" borderId="7" xfId="0" applyFont="1" applyFill="1" applyBorder="1" applyAlignment="1">
      <alignment horizontal="center" vertical="center" wrapText="1"/>
    </xf>
    <xf numFmtId="0" fontId="13" fillId="2" borderId="8" xfId="0" applyFont="1" applyFill="1" applyBorder="1" applyAlignment="1">
      <alignment horizontal="center" vertical="center" wrapText="1"/>
    </xf>
    <xf numFmtId="0" fontId="13" fillId="2" borderId="37" xfId="0" applyFont="1" applyFill="1" applyBorder="1" applyAlignment="1">
      <alignment horizontal="center" vertical="center" wrapText="1"/>
    </xf>
    <xf numFmtId="0" fontId="14" fillId="0" borderId="0" xfId="0" applyFont="1" applyAlignment="1">
      <alignment horizontal="center" vertical="center" wrapText="1"/>
    </xf>
    <xf numFmtId="0" fontId="17" fillId="5" borderId="8" xfId="2" applyFont="1" applyFill="1" applyBorder="1" applyAlignment="1">
      <alignment horizontal="center" vertical="center" wrapText="1"/>
    </xf>
    <xf numFmtId="0" fontId="17" fillId="5" borderId="33" xfId="2" applyFont="1" applyFill="1" applyBorder="1" applyAlignment="1">
      <alignment horizontal="center" vertical="center" wrapText="1"/>
    </xf>
    <xf numFmtId="0" fontId="17" fillId="5" borderId="38" xfId="2" applyFont="1" applyFill="1" applyBorder="1" applyAlignment="1">
      <alignment horizontal="center" vertical="center" wrapText="1"/>
    </xf>
    <xf numFmtId="0" fontId="17" fillId="5" borderId="8" xfId="2" applyFont="1" applyFill="1" applyBorder="1" applyAlignment="1">
      <alignment vertical="center" wrapText="1"/>
    </xf>
    <xf numFmtId="0" fontId="14" fillId="0" borderId="0" xfId="0" applyFont="1" applyAlignment="1"/>
    <xf numFmtId="0" fontId="17" fillId="0" borderId="36" xfId="2" applyFont="1" applyFill="1" applyBorder="1" applyAlignment="1">
      <alignment vertical="center" wrapText="1"/>
    </xf>
    <xf numFmtId="0" fontId="14" fillId="5" borderId="36" xfId="2" applyFont="1" applyFill="1" applyBorder="1" applyAlignment="1">
      <alignment horizontal="left" vertical="center" wrapText="1"/>
    </xf>
    <xf numFmtId="0" fontId="14" fillId="5" borderId="40" xfId="2" applyFont="1" applyFill="1" applyBorder="1" applyAlignment="1">
      <alignment horizontal="left" vertical="center" wrapText="1"/>
    </xf>
    <xf numFmtId="0" fontId="14" fillId="6" borderId="33" xfId="0" applyFont="1" applyFill="1" applyBorder="1" applyAlignment="1">
      <alignment horizontal="center"/>
    </xf>
    <xf numFmtId="0" fontId="1" fillId="6" borderId="33" xfId="0" applyFont="1" applyFill="1" applyBorder="1" applyAlignment="1">
      <alignment horizontal="center" vertical="center" wrapText="1"/>
    </xf>
    <xf numFmtId="0" fontId="14" fillId="6" borderId="33" xfId="0" applyFont="1" applyFill="1" applyBorder="1" applyAlignment="1">
      <alignment wrapText="1"/>
    </xf>
    <xf numFmtId="0" fontId="14" fillId="5" borderId="7" xfId="0" applyFont="1" applyFill="1" applyBorder="1" applyAlignment="1">
      <alignment horizontal="center" vertical="center"/>
    </xf>
    <xf numFmtId="0" fontId="15" fillId="0" borderId="37" xfId="0" applyFont="1" applyFill="1" applyBorder="1" applyAlignment="1">
      <alignment horizontal="left" vertical="center" wrapText="1"/>
    </xf>
    <xf numFmtId="0" fontId="14" fillId="5" borderId="48" xfId="0" applyFont="1" applyFill="1" applyBorder="1" applyAlignment="1">
      <alignment horizontal="center" vertical="center"/>
    </xf>
    <xf numFmtId="0" fontId="15" fillId="5" borderId="37" xfId="0" applyFont="1" applyFill="1" applyBorder="1" applyAlignment="1">
      <alignment horizontal="left" vertical="center" wrapText="1"/>
    </xf>
    <xf numFmtId="0" fontId="14" fillId="5" borderId="43" xfId="0" applyFont="1" applyFill="1" applyBorder="1" applyAlignment="1">
      <alignment horizontal="center" vertical="center"/>
    </xf>
    <xf numFmtId="0" fontId="21" fillId="0" borderId="44" xfId="0" applyFont="1" applyFill="1" applyBorder="1" applyAlignment="1">
      <alignment horizontal="left" vertical="center" wrapText="1"/>
    </xf>
    <xf numFmtId="0" fontId="15" fillId="5" borderId="44" xfId="0" applyFont="1" applyFill="1" applyBorder="1" applyAlignment="1">
      <alignment horizontal="left" vertical="center" wrapText="1"/>
    </xf>
    <xf numFmtId="0" fontId="11" fillId="5" borderId="1" xfId="2" applyFill="1" applyBorder="1" applyAlignment="1">
      <alignment horizontal="center" vertical="center" wrapText="1"/>
    </xf>
    <xf numFmtId="0" fontId="11" fillId="5" borderId="24" xfId="2" applyFill="1" applyBorder="1" applyAlignment="1">
      <alignment horizontal="center" vertical="center" wrapText="1"/>
    </xf>
    <xf numFmtId="0" fontId="15" fillId="5" borderId="49" xfId="0" applyFont="1" applyFill="1" applyBorder="1" applyAlignment="1">
      <alignment horizontal="left" vertical="center" wrapText="1"/>
    </xf>
    <xf numFmtId="0" fontId="15" fillId="5" borderId="50" xfId="0" applyFont="1" applyFill="1" applyBorder="1" applyAlignment="1">
      <alignment horizontal="left" vertical="center" wrapText="1"/>
    </xf>
    <xf numFmtId="0" fontId="18" fillId="0" borderId="39" xfId="0" applyFont="1" applyBorder="1" applyAlignment="1">
      <alignment horizontal="center"/>
    </xf>
    <xf numFmtId="0" fontId="19" fillId="0" borderId="0" xfId="0" applyFont="1" applyAlignment="1">
      <alignment horizontal="center" vertical="center"/>
    </xf>
    <xf numFmtId="0" fontId="14" fillId="5" borderId="41" xfId="0" applyFont="1" applyFill="1" applyBorder="1" applyAlignment="1">
      <alignment horizontal="center" vertical="center"/>
    </xf>
    <xf numFmtId="0" fontId="14" fillId="5" borderId="43" xfId="0" applyFont="1" applyFill="1" applyBorder="1" applyAlignment="1">
      <alignment horizontal="center" vertical="center"/>
    </xf>
    <xf numFmtId="0" fontId="15" fillId="0" borderId="42" xfId="0" applyFont="1" applyFill="1" applyBorder="1" applyAlignment="1">
      <alignment horizontal="left" vertical="center" wrapText="1"/>
    </xf>
    <xf numFmtId="0" fontId="15" fillId="0" borderId="44" xfId="0" applyFont="1" applyFill="1" applyBorder="1" applyAlignment="1">
      <alignment horizontal="left" vertical="center" wrapText="1"/>
    </xf>
    <xf numFmtId="0" fontId="14" fillId="5" borderId="34" xfId="2" applyFont="1" applyFill="1" applyBorder="1" applyAlignment="1">
      <alignment horizontal="left" vertical="center" wrapText="1"/>
    </xf>
    <xf numFmtId="0" fontId="14" fillId="5" borderId="36" xfId="2" applyFont="1" applyFill="1" applyBorder="1" applyAlignment="1">
      <alignment horizontal="left" vertical="center" wrapText="1"/>
    </xf>
    <xf numFmtId="0" fontId="15" fillId="5" borderId="42" xfId="0" applyFont="1" applyFill="1" applyBorder="1" applyAlignment="1">
      <alignment horizontal="left" vertical="center" wrapText="1"/>
    </xf>
    <xf numFmtId="0" fontId="15" fillId="5" borderId="47" xfId="0" applyFont="1" applyFill="1" applyBorder="1" applyAlignment="1">
      <alignment horizontal="left" vertical="center" wrapText="1"/>
    </xf>
    <xf numFmtId="0" fontId="15" fillId="5" borderId="44" xfId="0" applyFont="1" applyFill="1" applyBorder="1" applyAlignment="1">
      <alignment horizontal="left" vertical="center" wrapText="1"/>
    </xf>
    <xf numFmtId="0" fontId="14" fillId="5" borderId="35" xfId="2" applyFont="1" applyFill="1" applyBorder="1" applyAlignment="1">
      <alignment horizontal="left" vertical="center" wrapText="1"/>
    </xf>
    <xf numFmtId="0" fontId="14" fillId="5" borderId="29" xfId="2" applyFont="1" applyFill="1" applyBorder="1" applyAlignment="1">
      <alignment horizontal="left" vertical="center" wrapText="1"/>
    </xf>
    <xf numFmtId="0" fontId="14" fillId="5" borderId="45" xfId="0" applyFont="1" applyFill="1" applyBorder="1" applyAlignment="1">
      <alignment horizontal="center" vertical="center"/>
    </xf>
    <xf numFmtId="0" fontId="14" fillId="5" borderId="46" xfId="0" applyFont="1" applyFill="1" applyBorder="1" applyAlignment="1">
      <alignment horizontal="center" vertical="center"/>
    </xf>
    <xf numFmtId="0" fontId="14" fillId="5" borderId="34" xfId="2" applyFont="1" applyFill="1" applyBorder="1" applyAlignment="1">
      <alignment horizontal="center" vertical="center" wrapText="1"/>
    </xf>
    <xf numFmtId="0" fontId="14" fillId="5" borderId="33" xfId="2" applyFont="1" applyFill="1" applyBorder="1" applyAlignment="1">
      <alignment horizontal="center" vertical="center" wrapText="1"/>
    </xf>
    <xf numFmtId="0" fontId="14" fillId="5" borderId="36" xfId="2" applyFont="1" applyFill="1" applyBorder="1" applyAlignment="1">
      <alignment horizontal="center" vertical="center" wrapText="1"/>
    </xf>
    <xf numFmtId="0" fontId="17" fillId="0" borderId="34" xfId="2" applyFont="1" applyFill="1" applyBorder="1" applyAlignment="1">
      <alignment horizontal="center" vertical="center" wrapText="1"/>
    </xf>
    <xf numFmtId="0" fontId="17" fillId="0" borderId="36" xfId="2" applyFont="1" applyFill="1" applyBorder="1" applyAlignment="1">
      <alignment horizontal="center" vertical="center" wrapText="1"/>
    </xf>
    <xf numFmtId="0" fontId="15" fillId="0" borderId="47" xfId="0" applyFont="1" applyFill="1" applyBorder="1" applyAlignment="1">
      <alignment horizontal="left" vertical="center" wrapText="1"/>
    </xf>
    <xf numFmtId="0" fontId="17" fillId="5" borderId="34" xfId="2" applyFont="1" applyFill="1" applyBorder="1" applyAlignment="1">
      <alignment horizontal="center" vertical="center" wrapText="1"/>
    </xf>
    <xf numFmtId="0" fontId="17" fillId="5" borderId="36" xfId="2" applyFont="1" applyFill="1" applyBorder="1" applyAlignment="1">
      <alignment horizontal="center" vertical="center" wrapText="1"/>
    </xf>
    <xf numFmtId="0" fontId="0" fillId="0" borderId="0" xfId="0" applyBorder="1" applyAlignment="1">
      <alignment horizontal="center"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19" xfId="0" applyBorder="1" applyAlignment="1">
      <alignment horizontal="center" vertical="center" wrapText="1"/>
    </xf>
    <xf numFmtId="0" fontId="4" fillId="2" borderId="10"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0" fillId="0" borderId="0" xfId="0" applyFill="1" applyBorder="1" applyAlignment="1">
      <alignment horizontal="center"/>
    </xf>
    <xf numFmtId="0" fontId="6" fillId="2" borderId="10" xfId="0" applyFont="1" applyFill="1" applyBorder="1" applyAlignment="1">
      <alignment horizontal="center" vertical="center" wrapText="1"/>
    </xf>
    <xf numFmtId="0" fontId="6" fillId="2" borderId="9" xfId="0" applyFont="1" applyFill="1" applyBorder="1" applyAlignment="1">
      <alignment horizontal="center" vertical="center" wrapText="1"/>
    </xf>
    <xf numFmtId="0" fontId="6" fillId="0" borderId="0" xfId="0" applyFont="1" applyFill="1" applyBorder="1" applyAlignment="1">
      <alignment horizontal="center" vertical="center" wrapText="1"/>
    </xf>
    <xf numFmtId="164" fontId="0" fillId="3" borderId="10" xfId="0" applyNumberFormat="1" applyFill="1" applyBorder="1" applyAlignment="1">
      <alignment horizontal="center" vertical="center" wrapText="1"/>
    </xf>
    <xf numFmtId="164" fontId="0" fillId="3" borderId="9" xfId="0" applyNumberFormat="1" applyFill="1" applyBorder="1" applyAlignment="1">
      <alignment horizontal="center" vertical="center" wrapText="1"/>
    </xf>
    <xf numFmtId="0" fontId="0" fillId="0" borderId="21" xfId="0" applyBorder="1" applyAlignment="1">
      <alignment horizontal="center" vertical="center" wrapText="1"/>
    </xf>
    <xf numFmtId="0" fontId="0" fillId="0" borderId="22" xfId="0" applyBorder="1" applyAlignment="1">
      <alignment horizontal="center" vertical="center" wrapText="1"/>
    </xf>
    <xf numFmtId="0" fontId="24" fillId="0" borderId="10" xfId="0" applyFont="1" applyBorder="1" applyAlignment="1">
      <alignment horizontal="center" wrapText="1"/>
    </xf>
    <xf numFmtId="0" fontId="24" fillId="0" borderId="6" xfId="0" applyFont="1" applyBorder="1" applyAlignment="1">
      <alignment horizontal="center" wrapText="1"/>
    </xf>
    <xf numFmtId="0" fontId="24" fillId="0" borderId="9" xfId="0" applyFont="1" applyBorder="1" applyAlignment="1">
      <alignment horizontal="center" wrapText="1"/>
    </xf>
  </cellXfs>
  <cellStyles count="3">
    <cellStyle name="%" xfId="1" xr:uid="{00000000-0005-0000-0000-000000000000}"/>
    <cellStyle name="Κανονικό" xfId="0" builtinId="0"/>
    <cellStyle name="Υπερ-σύνδεση" xfId="2" builtinId="8"/>
  </cellStyles>
  <dxfs count="15">
    <dxf>
      <fill>
        <patternFill>
          <bgColor rgb="FFFFC000"/>
        </patternFill>
      </fill>
    </dxf>
    <dxf>
      <fill>
        <patternFill>
          <bgColor rgb="FFFFC000"/>
        </patternFill>
      </fill>
    </dxf>
    <dxf>
      <fill>
        <patternFill>
          <bgColor rgb="FFFFC000"/>
        </patternFill>
      </fill>
    </dxf>
    <dxf>
      <fill>
        <patternFill>
          <bgColor rgb="FFFFFF99"/>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indexed="52"/>
        </patternFill>
      </fill>
    </dxf>
    <dxf>
      <fill>
        <patternFill>
          <bgColor indexed="52"/>
        </patternFill>
      </fill>
    </dxf>
    <dxf>
      <fill>
        <patternFill>
          <bgColor indexed="52"/>
        </patternFill>
      </fill>
    </dxf>
  </dxfs>
  <tableStyles count="0" defaultTableStyle="TableStyleMedium2" defaultPivotStyle="PivotStyleLight16"/>
  <colors>
    <mruColors>
      <color rgb="FFFFFF99"/>
      <color rgb="FFF8F8F8"/>
      <color rgb="FFFFD243"/>
      <color rgb="FFFFE593"/>
      <color rgb="FFFFD85D"/>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4.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3" Type="http://schemas.openxmlformats.org/officeDocument/2006/relationships/image" Target="../media/image3.emf"/><Relationship Id="rId7" Type="http://schemas.openxmlformats.org/officeDocument/2006/relationships/image" Target="../media/image7.emf"/><Relationship Id="rId12" Type="http://schemas.openxmlformats.org/officeDocument/2006/relationships/image" Target="../media/image12.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476250</xdr:colOff>
          <xdr:row>8</xdr:row>
          <xdr:rowOff>104775</xdr:rowOff>
        </xdr:from>
        <xdr:to>
          <xdr:col>2</xdr:col>
          <xdr:colOff>1200150</xdr:colOff>
          <xdr:row>10</xdr:row>
          <xdr:rowOff>209550</xdr:rowOff>
        </xdr:to>
        <xdr:sp macro="" textlink="">
          <xdr:nvSpPr>
            <xdr:cNvPr id="12289" name="Object 1" hidden="1">
              <a:extLst>
                <a:ext uri="{63B3BB69-23CF-44E3-9099-C40C66FF867C}">
                  <a14:compatExt spid="_x0000_s12289"/>
                </a:ext>
                <a:ext uri="{FF2B5EF4-FFF2-40B4-BE49-F238E27FC236}">
                  <a16:creationId xmlns:a16="http://schemas.microsoft.com/office/drawing/2014/main" id="{00000000-0008-0000-0000-000001300000}"/>
                </a:ext>
              </a:extLst>
            </xdr:cNvPr>
            <xdr:cNvSpPr/>
          </xdr:nvSpPr>
          <xdr:spPr bwMode="auto">
            <a:xfrm>
              <a:off x="0" y="0"/>
              <a:ext cx="0" cy="0"/>
            </a:xfrm>
            <a:prstGeom prst="rect">
              <a:avLst/>
            </a:prstGeom>
            <a:solidFill>
              <a:srgbClr val="EEEEEE"/>
            </a:solidFill>
            <a:ln w="9525">
              <a:solidFill>
                <a:srgbClr val="000000" mc:Ignorable="a14" a14:legacySpreadsheetColorIndex="64"/>
              </a:solidFill>
              <a:miter lim="800000"/>
              <a:headEnd/>
              <a:tailEnd/>
            </a:ln>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485775</xdr:colOff>
          <xdr:row>12</xdr:row>
          <xdr:rowOff>95250</xdr:rowOff>
        </xdr:from>
        <xdr:to>
          <xdr:col>2</xdr:col>
          <xdr:colOff>1200150</xdr:colOff>
          <xdr:row>12</xdr:row>
          <xdr:rowOff>704850</xdr:rowOff>
        </xdr:to>
        <xdr:sp macro="" textlink="">
          <xdr:nvSpPr>
            <xdr:cNvPr id="12292" name="Object 4" hidden="1">
              <a:extLst>
                <a:ext uri="{63B3BB69-23CF-44E3-9099-C40C66FF867C}">
                  <a14:compatExt spid="_x0000_s12292"/>
                </a:ext>
                <a:ext uri="{FF2B5EF4-FFF2-40B4-BE49-F238E27FC236}">
                  <a16:creationId xmlns:a16="http://schemas.microsoft.com/office/drawing/2014/main" id="{00000000-0008-0000-0000-000004300000}"/>
                </a:ext>
              </a:extLst>
            </xdr:cNvPr>
            <xdr:cNvSpPr/>
          </xdr:nvSpPr>
          <xdr:spPr bwMode="auto">
            <a:xfrm>
              <a:off x="0" y="0"/>
              <a:ext cx="0" cy="0"/>
            </a:xfrm>
            <a:prstGeom prst="rect">
              <a:avLst/>
            </a:prstGeom>
            <a:solidFill>
              <a:srgbClr val="EEEEEE"/>
            </a:solidFill>
            <a:ln w="9525">
              <a:solidFill>
                <a:srgbClr val="000000" mc:Ignorable="a14" a14:legacySpreadsheetColorIndex="64"/>
              </a:solidFill>
              <a:miter lim="800000"/>
              <a:headEnd/>
              <a:tailEnd/>
            </a:ln>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13</xdr:row>
          <xdr:rowOff>228600</xdr:rowOff>
        </xdr:from>
        <xdr:to>
          <xdr:col>2</xdr:col>
          <xdr:colOff>1285875</xdr:colOff>
          <xdr:row>13</xdr:row>
          <xdr:rowOff>828675</xdr:rowOff>
        </xdr:to>
        <xdr:sp macro="" textlink="">
          <xdr:nvSpPr>
            <xdr:cNvPr id="12293" name="Object 5" hidden="1">
              <a:extLst>
                <a:ext uri="{63B3BB69-23CF-44E3-9099-C40C66FF867C}">
                  <a14:compatExt spid="_x0000_s12293"/>
                </a:ext>
                <a:ext uri="{FF2B5EF4-FFF2-40B4-BE49-F238E27FC236}">
                  <a16:creationId xmlns:a16="http://schemas.microsoft.com/office/drawing/2014/main" id="{00000000-0008-0000-0000-000005300000}"/>
                </a:ext>
              </a:extLst>
            </xdr:cNvPr>
            <xdr:cNvSpPr/>
          </xdr:nvSpPr>
          <xdr:spPr bwMode="auto">
            <a:xfrm>
              <a:off x="0" y="0"/>
              <a:ext cx="0" cy="0"/>
            </a:xfrm>
            <a:prstGeom prst="rect">
              <a:avLst/>
            </a:prstGeom>
            <a:solidFill>
              <a:srgbClr val="EEEEEE"/>
            </a:solidFill>
            <a:ln w="9525">
              <a:solidFill>
                <a:srgbClr val="000000" mc:Ignorable="a14" a14:legacySpreadsheetColorIndex="64"/>
              </a:solidFill>
              <a:miter lim="800000"/>
              <a:headEnd/>
              <a:tailEnd/>
            </a:ln>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447675</xdr:colOff>
          <xdr:row>15</xdr:row>
          <xdr:rowOff>152400</xdr:rowOff>
        </xdr:from>
        <xdr:to>
          <xdr:col>2</xdr:col>
          <xdr:colOff>1209675</xdr:colOff>
          <xdr:row>15</xdr:row>
          <xdr:rowOff>685800</xdr:rowOff>
        </xdr:to>
        <xdr:sp macro="" textlink="">
          <xdr:nvSpPr>
            <xdr:cNvPr id="12294" name="Object 6" hidden="1">
              <a:extLst>
                <a:ext uri="{63B3BB69-23CF-44E3-9099-C40C66FF867C}">
                  <a14:compatExt spid="_x0000_s12294"/>
                </a:ext>
                <a:ext uri="{FF2B5EF4-FFF2-40B4-BE49-F238E27FC236}">
                  <a16:creationId xmlns:a16="http://schemas.microsoft.com/office/drawing/2014/main" id="{00000000-0008-0000-0000-000006300000}"/>
                </a:ext>
              </a:extLst>
            </xdr:cNvPr>
            <xdr:cNvSpPr/>
          </xdr:nvSpPr>
          <xdr:spPr bwMode="auto">
            <a:xfrm>
              <a:off x="0" y="0"/>
              <a:ext cx="0" cy="0"/>
            </a:xfrm>
            <a:prstGeom prst="rect">
              <a:avLst/>
            </a:prstGeom>
            <a:solidFill>
              <a:srgbClr val="EEEEEE"/>
            </a:solidFill>
            <a:ln w="9525">
              <a:solidFill>
                <a:srgbClr val="000000" mc:Ignorable="a14" a14:legacySpreadsheetColorIndex="64"/>
              </a:solidFill>
              <a:miter lim="800000"/>
              <a:headEnd/>
              <a:tailEnd/>
            </a:ln>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16</xdr:row>
          <xdr:rowOff>161925</xdr:rowOff>
        </xdr:from>
        <xdr:to>
          <xdr:col>2</xdr:col>
          <xdr:colOff>1181100</xdr:colOff>
          <xdr:row>16</xdr:row>
          <xdr:rowOff>704850</xdr:rowOff>
        </xdr:to>
        <xdr:sp macro="" textlink="">
          <xdr:nvSpPr>
            <xdr:cNvPr id="12295" name="Object 7" hidden="1">
              <a:extLst>
                <a:ext uri="{63B3BB69-23CF-44E3-9099-C40C66FF867C}">
                  <a14:compatExt spid="_x0000_s12295"/>
                </a:ext>
                <a:ext uri="{FF2B5EF4-FFF2-40B4-BE49-F238E27FC236}">
                  <a16:creationId xmlns:a16="http://schemas.microsoft.com/office/drawing/2014/main" id="{00000000-0008-0000-0000-000007300000}"/>
                </a:ext>
              </a:extLst>
            </xdr:cNvPr>
            <xdr:cNvSpPr/>
          </xdr:nvSpPr>
          <xdr:spPr bwMode="auto">
            <a:xfrm>
              <a:off x="0" y="0"/>
              <a:ext cx="0" cy="0"/>
            </a:xfrm>
            <a:prstGeom prst="rect">
              <a:avLst/>
            </a:prstGeom>
            <a:solidFill>
              <a:srgbClr val="EEEEEE"/>
            </a:solidFill>
            <a:ln w="9525">
              <a:solidFill>
                <a:srgbClr val="000000" mc:Ignorable="a14" a14:legacySpreadsheetColorIndex="64"/>
              </a:solidFill>
              <a:miter lim="800000"/>
              <a:headEnd/>
              <a:tailEnd/>
            </a:ln>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20</xdr:row>
          <xdr:rowOff>38100</xdr:rowOff>
        </xdr:from>
        <xdr:to>
          <xdr:col>2</xdr:col>
          <xdr:colOff>1190625</xdr:colOff>
          <xdr:row>20</xdr:row>
          <xdr:rowOff>742950</xdr:rowOff>
        </xdr:to>
        <xdr:sp macro="" textlink="">
          <xdr:nvSpPr>
            <xdr:cNvPr id="12296" name="Object 8" hidden="1">
              <a:extLst>
                <a:ext uri="{63B3BB69-23CF-44E3-9099-C40C66FF867C}">
                  <a14:compatExt spid="_x0000_s12296"/>
                </a:ext>
                <a:ext uri="{FF2B5EF4-FFF2-40B4-BE49-F238E27FC236}">
                  <a16:creationId xmlns:a16="http://schemas.microsoft.com/office/drawing/2014/main" id="{00000000-0008-0000-0000-000008300000}"/>
                </a:ext>
              </a:extLst>
            </xdr:cNvPr>
            <xdr:cNvSpPr/>
          </xdr:nvSpPr>
          <xdr:spPr bwMode="auto">
            <a:xfrm>
              <a:off x="0" y="0"/>
              <a:ext cx="0" cy="0"/>
            </a:xfrm>
            <a:prstGeom prst="rect">
              <a:avLst/>
            </a:prstGeom>
            <a:solidFill>
              <a:srgbClr val="EEEEEE"/>
            </a:solidFill>
            <a:ln w="9525">
              <a:solidFill>
                <a:srgbClr val="000000" mc:Ignorable="a14" a14:legacySpreadsheetColorIndex="64"/>
              </a:solidFill>
              <a:miter lim="800000"/>
              <a:headEnd/>
              <a:tailEnd/>
            </a:ln>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23</xdr:row>
          <xdr:rowOff>95250</xdr:rowOff>
        </xdr:from>
        <xdr:to>
          <xdr:col>2</xdr:col>
          <xdr:colOff>1257300</xdr:colOff>
          <xdr:row>23</xdr:row>
          <xdr:rowOff>733425</xdr:rowOff>
        </xdr:to>
        <xdr:sp macro="" textlink="">
          <xdr:nvSpPr>
            <xdr:cNvPr id="12297" name="Object 9" hidden="1">
              <a:extLst>
                <a:ext uri="{63B3BB69-23CF-44E3-9099-C40C66FF867C}">
                  <a14:compatExt spid="_x0000_s12297"/>
                </a:ext>
                <a:ext uri="{FF2B5EF4-FFF2-40B4-BE49-F238E27FC236}">
                  <a16:creationId xmlns:a16="http://schemas.microsoft.com/office/drawing/2014/main" id="{00000000-0008-0000-0000-000009300000}"/>
                </a:ext>
              </a:extLst>
            </xdr:cNvPr>
            <xdr:cNvSpPr/>
          </xdr:nvSpPr>
          <xdr:spPr bwMode="auto">
            <a:xfrm>
              <a:off x="0" y="0"/>
              <a:ext cx="0" cy="0"/>
            </a:xfrm>
            <a:prstGeom prst="rect">
              <a:avLst/>
            </a:prstGeom>
            <a:solidFill>
              <a:srgbClr val="EEEEEE"/>
            </a:solidFill>
            <a:ln w="9525">
              <a:solidFill>
                <a:srgbClr val="000000" mc:Ignorable="a14" a14:legacySpreadsheetColorIndex="64"/>
              </a:solidFill>
              <a:miter lim="800000"/>
              <a:headEnd/>
              <a:tailEnd/>
            </a:ln>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400050</xdr:colOff>
          <xdr:row>14</xdr:row>
          <xdr:rowOff>133350</xdr:rowOff>
        </xdr:from>
        <xdr:to>
          <xdr:col>2</xdr:col>
          <xdr:colOff>1285875</xdr:colOff>
          <xdr:row>14</xdr:row>
          <xdr:rowOff>809625</xdr:rowOff>
        </xdr:to>
        <xdr:sp macro="" textlink="">
          <xdr:nvSpPr>
            <xdr:cNvPr id="12303" name="Object 15" hidden="1">
              <a:extLst>
                <a:ext uri="{63B3BB69-23CF-44E3-9099-C40C66FF867C}">
                  <a14:compatExt spid="_x0000_s12303"/>
                </a:ext>
                <a:ext uri="{FF2B5EF4-FFF2-40B4-BE49-F238E27FC236}">
                  <a16:creationId xmlns:a16="http://schemas.microsoft.com/office/drawing/2014/main" id="{00000000-0008-0000-0000-00000F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1</xdr:col>
      <xdr:colOff>1905000</xdr:colOff>
      <xdr:row>2</xdr:row>
      <xdr:rowOff>268941</xdr:rowOff>
    </xdr:from>
    <xdr:to>
      <xdr:col>3</xdr:col>
      <xdr:colOff>6219264</xdr:colOff>
      <xdr:row>2</xdr:row>
      <xdr:rowOff>637615</xdr:rowOff>
    </xdr:to>
    <xdr:sp macro="" textlink="">
      <xdr:nvSpPr>
        <xdr:cNvPr id="18" name="Rectangle 17">
          <a:extLst>
            <a:ext uri="{FF2B5EF4-FFF2-40B4-BE49-F238E27FC236}">
              <a16:creationId xmlns:a16="http://schemas.microsoft.com/office/drawing/2014/main" id="{00000000-0008-0000-0000-000012000000}"/>
            </a:ext>
          </a:extLst>
        </xdr:cNvPr>
        <xdr:cNvSpPr/>
      </xdr:nvSpPr>
      <xdr:spPr>
        <a:xfrm>
          <a:off x="2689412" y="1187823"/>
          <a:ext cx="11385176" cy="368674"/>
        </a:xfrm>
        <a:prstGeom prst="rect">
          <a:avLst/>
        </a:prstGeom>
        <a:no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l-GR" sz="1100"/>
        </a:p>
      </xdr:txBody>
    </xdr:sp>
    <xdr:clientData/>
  </xdr:twoCellAnchor>
  <xdr:twoCellAnchor editAs="oneCell">
    <xdr:from>
      <xdr:col>1</xdr:col>
      <xdr:colOff>3899645</xdr:colOff>
      <xdr:row>0</xdr:row>
      <xdr:rowOff>179294</xdr:rowOff>
    </xdr:from>
    <xdr:to>
      <xdr:col>1</xdr:col>
      <xdr:colOff>5300382</xdr:colOff>
      <xdr:row>2</xdr:row>
      <xdr:rowOff>33618</xdr:rowOff>
    </xdr:to>
    <xdr:pic>
      <xdr:nvPicPr>
        <xdr:cNvPr id="22" name="Picture 21" descr="https://www.efepae.gr/files4users/images/articles/5806/d16524459630_03-BANNER-539x451-LOGISTES-01.jpg">
          <a:extLst>
            <a:ext uri="{FF2B5EF4-FFF2-40B4-BE49-F238E27FC236}">
              <a16:creationId xmlns:a16="http://schemas.microsoft.com/office/drawing/2014/main" id="{00000000-0008-0000-0000-000016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415" t="12832" r="7316" b="31637"/>
        <a:stretch/>
      </xdr:blipFill>
      <xdr:spPr bwMode="auto">
        <a:xfrm>
          <a:off x="4684057" y="179294"/>
          <a:ext cx="1400737" cy="773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5143499</xdr:colOff>
      <xdr:row>1</xdr:row>
      <xdr:rowOff>113891</xdr:rowOff>
    </xdr:from>
    <xdr:ext cx="9121589" cy="435197"/>
    <xdr:sp macro="" textlink="">
      <xdr:nvSpPr>
        <xdr:cNvPr id="3" name="Rectangle 2">
          <a:extLst>
            <a:ext uri="{FF2B5EF4-FFF2-40B4-BE49-F238E27FC236}">
              <a16:creationId xmlns:a16="http://schemas.microsoft.com/office/drawing/2014/main" id="{00000000-0008-0000-0000-000003000000}"/>
            </a:ext>
          </a:extLst>
        </xdr:cNvPr>
        <xdr:cNvSpPr/>
      </xdr:nvSpPr>
      <xdr:spPr>
        <a:xfrm>
          <a:off x="5927911" y="315597"/>
          <a:ext cx="9121589" cy="435197"/>
        </a:xfrm>
        <a:prstGeom prst="rect">
          <a:avLst/>
        </a:prstGeom>
        <a:noFill/>
      </xdr:spPr>
      <xdr:txBody>
        <a:bodyPr wrap="none" lIns="91440" tIns="45720" rIns="91440" bIns="45720">
          <a:noAutofit/>
        </a:bodyPr>
        <a:lstStyle/>
        <a:p>
          <a:pPr algn="ctr"/>
          <a:r>
            <a:rPr lang="el-GR" sz="2000" b="0" cap="none" spc="0">
              <a:ln w="0"/>
              <a:solidFill>
                <a:schemeClr val="accent4">
                  <a:lumMod val="75000"/>
                </a:schemeClr>
              </a:solidFill>
              <a:effectLst>
                <a:outerShdw blurRad="38100" dist="19050" dir="2700000" algn="tl" rotWithShape="0">
                  <a:schemeClr val="dk1">
                    <a:alpha val="40000"/>
                  </a:schemeClr>
                </a:outerShdw>
              </a:effectLst>
            </a:rPr>
            <a:t>Επιχορήγηση επιχειρήσεων παροχής λογιστικών και φοροτεχνικών υπηρεσιών</a:t>
          </a:r>
          <a:endParaRPr lang="en-US" sz="2000" b="0" cap="none" spc="0">
            <a:ln w="0"/>
            <a:solidFill>
              <a:schemeClr val="accent4">
                <a:lumMod val="75000"/>
              </a:schemeClr>
            </a:solidFill>
            <a:effectLst>
              <a:outerShdw blurRad="38100" dist="19050" dir="2700000" algn="tl" rotWithShape="0">
                <a:schemeClr val="dk1">
                  <a:alpha val="40000"/>
                </a:schemeClr>
              </a:outerShdw>
            </a:effectLst>
          </a:endParaRPr>
        </a:p>
      </xdr:txBody>
    </xdr:sp>
    <xdr:clientData/>
  </xdr:oneCellAnchor>
  <xdr:oneCellAnchor>
    <xdr:from>
      <xdr:col>1</xdr:col>
      <xdr:colOff>2359607</xdr:colOff>
      <xdr:row>2</xdr:row>
      <xdr:rowOff>259569</xdr:rowOff>
    </xdr:from>
    <xdr:ext cx="10251844" cy="374141"/>
    <xdr:sp macro="" textlink="">
      <xdr:nvSpPr>
        <xdr:cNvPr id="4" name="Rectangle 3">
          <a:extLst>
            <a:ext uri="{FF2B5EF4-FFF2-40B4-BE49-F238E27FC236}">
              <a16:creationId xmlns:a16="http://schemas.microsoft.com/office/drawing/2014/main" id="{00000000-0008-0000-0000-000004000000}"/>
            </a:ext>
          </a:extLst>
        </xdr:cNvPr>
        <xdr:cNvSpPr/>
      </xdr:nvSpPr>
      <xdr:spPr>
        <a:xfrm>
          <a:off x="3144019" y="1178451"/>
          <a:ext cx="10251844" cy="374141"/>
        </a:xfrm>
        <a:prstGeom prst="rect">
          <a:avLst/>
        </a:prstGeom>
        <a:noFill/>
      </xdr:spPr>
      <xdr:txBody>
        <a:bodyPr wrap="none" lIns="91440" tIns="45720" rIns="91440" bIns="45720">
          <a:spAutoFit/>
        </a:bodyPr>
        <a:lstStyle/>
        <a:p>
          <a:pPr algn="ctr"/>
          <a:r>
            <a:rPr lang="el-GR" sz="1800" b="0" cap="none" spc="0">
              <a:ln w="0"/>
              <a:solidFill>
                <a:schemeClr val="accent4">
                  <a:lumMod val="75000"/>
                </a:schemeClr>
              </a:solidFill>
              <a:effectLst>
                <a:outerShdw blurRad="38100" dist="19050" dir="2700000" algn="tl" rotWithShape="0">
                  <a:schemeClr val="dk1">
                    <a:alpha val="40000"/>
                  </a:schemeClr>
                </a:outerShdw>
              </a:effectLst>
            </a:rPr>
            <a:t>Ενδεικτικά πρότυπα δικαιολογητικών για την υποβολή αιτήματος τελικής καταβολής ενίσχυσης στη Δράση</a:t>
          </a:r>
          <a:endParaRPr lang="en-US" sz="1800" b="0" cap="none" spc="0">
            <a:ln w="0"/>
            <a:solidFill>
              <a:schemeClr val="accent4">
                <a:lumMod val="75000"/>
              </a:schemeClr>
            </a:solidFill>
            <a:effectLst>
              <a:outerShdw blurRad="38100" dist="19050" dir="2700000" algn="tl" rotWithShape="0">
                <a:schemeClr val="dk1">
                  <a:alpha val="40000"/>
                </a:schemeClr>
              </a:outerShdw>
            </a:effectLst>
          </a:endParaRPr>
        </a:p>
      </xdr:txBody>
    </xdr:sp>
    <xdr:clientData/>
  </xdr:oneCellAnchor>
  <mc:AlternateContent xmlns:mc="http://schemas.openxmlformats.org/markup-compatibility/2006">
    <mc:Choice xmlns:a14="http://schemas.microsoft.com/office/drawing/2010/main" Requires="a14">
      <xdr:twoCellAnchor editAs="oneCell">
        <xdr:from>
          <xdr:col>2</xdr:col>
          <xdr:colOff>342900</xdr:colOff>
          <xdr:row>24</xdr:row>
          <xdr:rowOff>1704975</xdr:rowOff>
        </xdr:from>
        <xdr:to>
          <xdr:col>2</xdr:col>
          <xdr:colOff>1257300</xdr:colOff>
          <xdr:row>24</xdr:row>
          <xdr:rowOff>2390775</xdr:rowOff>
        </xdr:to>
        <xdr:sp macro="" textlink="">
          <xdr:nvSpPr>
            <xdr:cNvPr id="12307" name="Object 19" hidden="1">
              <a:extLst>
                <a:ext uri="{63B3BB69-23CF-44E3-9099-C40C66FF867C}">
                  <a14:compatExt spid="_x0000_s12307"/>
                </a:ext>
                <a:ext uri="{FF2B5EF4-FFF2-40B4-BE49-F238E27FC236}">
                  <a16:creationId xmlns:a16="http://schemas.microsoft.com/office/drawing/2014/main" id="{00000000-0008-0000-0000-000013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361950</xdr:colOff>
          <xdr:row>24</xdr:row>
          <xdr:rowOff>885825</xdr:rowOff>
        </xdr:from>
        <xdr:to>
          <xdr:col>2</xdr:col>
          <xdr:colOff>1276350</xdr:colOff>
          <xdr:row>24</xdr:row>
          <xdr:rowOff>1571625</xdr:rowOff>
        </xdr:to>
        <xdr:sp macro="" textlink="">
          <xdr:nvSpPr>
            <xdr:cNvPr id="12308" name="Object 20" hidden="1">
              <a:extLst>
                <a:ext uri="{63B3BB69-23CF-44E3-9099-C40C66FF867C}">
                  <a14:compatExt spid="_x0000_s12308"/>
                </a:ext>
                <a:ext uri="{FF2B5EF4-FFF2-40B4-BE49-F238E27FC236}">
                  <a16:creationId xmlns:a16="http://schemas.microsoft.com/office/drawing/2014/main" id="{00000000-0008-0000-0000-000014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5</xdr:row>
          <xdr:rowOff>276225</xdr:rowOff>
        </xdr:from>
        <xdr:to>
          <xdr:col>2</xdr:col>
          <xdr:colOff>1362075</xdr:colOff>
          <xdr:row>6</xdr:row>
          <xdr:rowOff>371475</xdr:rowOff>
        </xdr:to>
        <xdr:sp macro="" textlink="">
          <xdr:nvSpPr>
            <xdr:cNvPr id="12310" name="Object 22" hidden="1">
              <a:extLst>
                <a:ext uri="{63B3BB69-23CF-44E3-9099-C40C66FF867C}">
                  <a14:compatExt spid="_x0000_s12310"/>
                </a:ext>
                <a:ext uri="{FF2B5EF4-FFF2-40B4-BE49-F238E27FC236}">
                  <a16:creationId xmlns:a16="http://schemas.microsoft.com/office/drawing/2014/main" id="{00000000-0008-0000-0000-000016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361950</xdr:colOff>
          <xdr:row>24</xdr:row>
          <xdr:rowOff>76200</xdr:rowOff>
        </xdr:from>
        <xdr:to>
          <xdr:col>2</xdr:col>
          <xdr:colOff>1276350</xdr:colOff>
          <xdr:row>24</xdr:row>
          <xdr:rowOff>762000</xdr:rowOff>
        </xdr:to>
        <xdr:sp macro="" textlink="">
          <xdr:nvSpPr>
            <xdr:cNvPr id="12311" name="Object 23" hidden="1">
              <a:extLst>
                <a:ext uri="{63B3BB69-23CF-44E3-9099-C40C66FF867C}">
                  <a14:compatExt spid="_x0000_s12311"/>
                </a:ext>
                <a:ext uri="{FF2B5EF4-FFF2-40B4-BE49-F238E27FC236}">
                  <a16:creationId xmlns:a16="http://schemas.microsoft.com/office/drawing/2014/main" id="{00000000-0008-0000-0000-000017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oneCellAnchor>
    <xdr:from>
      <xdr:col>3</xdr:col>
      <xdr:colOff>2995612</xdr:colOff>
      <xdr:row>14</xdr:row>
      <xdr:rowOff>620315</xdr:rowOff>
    </xdr:from>
    <xdr:ext cx="65" cy="172227"/>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0841831" y="7775971"/>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endParaRPr lang="el-GR" sz="1100"/>
        </a:p>
      </xdr:txBody>
    </xdr:sp>
    <xdr:clientData/>
  </xdr:oneCellAnchor>
  <mc:AlternateContent xmlns:mc="http://schemas.openxmlformats.org/markup-compatibility/2006">
    <mc:Choice xmlns:a14="http://schemas.microsoft.com/office/drawing/2010/main" Requires="a14">
      <xdr:twoCellAnchor editAs="oneCell">
        <xdr:from>
          <xdr:col>2</xdr:col>
          <xdr:colOff>390525</xdr:colOff>
          <xdr:row>14</xdr:row>
          <xdr:rowOff>942975</xdr:rowOff>
        </xdr:from>
        <xdr:to>
          <xdr:col>2</xdr:col>
          <xdr:colOff>1276350</xdr:colOff>
          <xdr:row>14</xdr:row>
          <xdr:rowOff>1600200</xdr:rowOff>
        </xdr:to>
        <xdr:sp macro="" textlink="">
          <xdr:nvSpPr>
            <xdr:cNvPr id="12312" name="Object 24" hidden="1">
              <a:extLst>
                <a:ext uri="{63B3BB69-23CF-44E3-9099-C40C66FF867C}">
                  <a14:compatExt spid="_x0000_s12312"/>
                </a:ext>
                <a:ext uri="{FF2B5EF4-FFF2-40B4-BE49-F238E27FC236}">
                  <a16:creationId xmlns:a16="http://schemas.microsoft.com/office/drawing/2014/main" id="{00000000-0008-0000-0000-000018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295275</xdr:colOff>
          <xdr:row>25</xdr:row>
          <xdr:rowOff>400050</xdr:rowOff>
        </xdr:from>
        <xdr:to>
          <xdr:col>2</xdr:col>
          <xdr:colOff>1209675</xdr:colOff>
          <xdr:row>25</xdr:row>
          <xdr:rowOff>1085850</xdr:rowOff>
        </xdr:to>
        <xdr:sp macro="" textlink="">
          <xdr:nvSpPr>
            <xdr:cNvPr id="12317" name="Object 29" hidden="1">
              <a:extLst>
                <a:ext uri="{63B3BB69-23CF-44E3-9099-C40C66FF867C}">
                  <a14:compatExt spid="_x0000_s12317"/>
                </a:ext>
                <a:ext uri="{FF2B5EF4-FFF2-40B4-BE49-F238E27FC236}">
                  <a16:creationId xmlns:a16="http://schemas.microsoft.com/office/drawing/2014/main" id="{00000000-0008-0000-0000-00001D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2.emf"/><Relationship Id="rId13" Type="http://schemas.openxmlformats.org/officeDocument/2006/relationships/package" Target="../embeddings/Microsoft_Word_Document.docx"/><Relationship Id="rId18" Type="http://schemas.openxmlformats.org/officeDocument/2006/relationships/image" Target="../media/image7.emf"/><Relationship Id="rId26" Type="http://schemas.openxmlformats.org/officeDocument/2006/relationships/oleObject" Target="../embeddings/oleObject9.bin"/><Relationship Id="rId3" Type="http://schemas.openxmlformats.org/officeDocument/2006/relationships/drawing" Target="../drawings/drawing1.xml"/><Relationship Id="rId21" Type="http://schemas.openxmlformats.org/officeDocument/2006/relationships/oleObject" Target="../embeddings/oleObject6.bin"/><Relationship Id="rId7" Type="http://schemas.openxmlformats.org/officeDocument/2006/relationships/oleObject" Target="../embeddings/oleObject2.bin"/><Relationship Id="rId12" Type="http://schemas.openxmlformats.org/officeDocument/2006/relationships/image" Target="../media/image4.emf"/><Relationship Id="rId17" Type="http://schemas.openxmlformats.org/officeDocument/2006/relationships/package" Target="../embeddings/Microsoft_Word_Document2.docx"/><Relationship Id="rId25" Type="http://schemas.openxmlformats.org/officeDocument/2006/relationships/image" Target="../media/image10.emf"/><Relationship Id="rId2" Type="http://schemas.openxmlformats.org/officeDocument/2006/relationships/printerSettings" Target="../printerSettings/printerSettings1.bin"/><Relationship Id="rId16" Type="http://schemas.openxmlformats.org/officeDocument/2006/relationships/image" Target="../media/image6.emf"/><Relationship Id="rId20" Type="http://schemas.openxmlformats.org/officeDocument/2006/relationships/image" Target="../media/image8.emf"/><Relationship Id="rId29" Type="http://schemas.openxmlformats.org/officeDocument/2006/relationships/image" Target="../media/image12.emf"/><Relationship Id="rId1" Type="http://schemas.openxmlformats.org/officeDocument/2006/relationships/hyperlink" Target="https://www.efepae.gr/frontend/articles.php?cid=794&amp;t=Simatodotisi-Ergwn" TargetMode="External"/><Relationship Id="rId6" Type="http://schemas.openxmlformats.org/officeDocument/2006/relationships/image" Target="../media/image1.emf"/><Relationship Id="rId11" Type="http://schemas.openxmlformats.org/officeDocument/2006/relationships/oleObject" Target="../embeddings/oleObject4.bin"/><Relationship Id="rId24" Type="http://schemas.openxmlformats.org/officeDocument/2006/relationships/oleObject" Target="../embeddings/oleObject8.bin"/><Relationship Id="rId5" Type="http://schemas.openxmlformats.org/officeDocument/2006/relationships/oleObject" Target="../embeddings/oleObject1.bin"/><Relationship Id="rId15" Type="http://schemas.openxmlformats.org/officeDocument/2006/relationships/package" Target="../embeddings/Microsoft_Word_Document1.docx"/><Relationship Id="rId23" Type="http://schemas.openxmlformats.org/officeDocument/2006/relationships/oleObject" Target="../embeddings/oleObject7.bin"/><Relationship Id="rId28" Type="http://schemas.openxmlformats.org/officeDocument/2006/relationships/oleObject" Target="../embeddings/oleObject10.bin"/><Relationship Id="rId10" Type="http://schemas.openxmlformats.org/officeDocument/2006/relationships/image" Target="../media/image3.emf"/><Relationship Id="rId19" Type="http://schemas.openxmlformats.org/officeDocument/2006/relationships/oleObject" Target="../embeddings/oleObject5.bin"/><Relationship Id="rId31" Type="http://schemas.openxmlformats.org/officeDocument/2006/relationships/image" Target="../media/image13.emf"/><Relationship Id="rId4" Type="http://schemas.openxmlformats.org/officeDocument/2006/relationships/vmlDrawing" Target="../drawings/vmlDrawing1.vml"/><Relationship Id="rId9" Type="http://schemas.openxmlformats.org/officeDocument/2006/relationships/oleObject" Target="../embeddings/oleObject3.bin"/><Relationship Id="rId14" Type="http://schemas.openxmlformats.org/officeDocument/2006/relationships/image" Target="../media/image5.emf"/><Relationship Id="rId22" Type="http://schemas.openxmlformats.org/officeDocument/2006/relationships/image" Target="../media/image9.emf"/><Relationship Id="rId27" Type="http://schemas.openxmlformats.org/officeDocument/2006/relationships/image" Target="../media/image11.emf"/><Relationship Id="rId30" Type="http://schemas.openxmlformats.org/officeDocument/2006/relationships/oleObject" Target="../embeddings/oleObject1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K27"/>
  <sheetViews>
    <sheetView showGridLines="0" tabSelected="1" zoomScale="80" zoomScaleNormal="80" workbookViewId="0">
      <pane ySplit="5" topLeftCell="A6" activePane="bottomLeft" state="frozen"/>
      <selection pane="bottomLeft" activeCell="A27" sqref="A27:D27"/>
    </sheetView>
  </sheetViews>
  <sheetFormatPr defaultRowHeight="15.75" x14ac:dyDescent="0.25"/>
  <cols>
    <col min="1" max="1" width="11.7109375" style="83" bestFit="1" customWidth="1"/>
    <col min="2" max="2" width="81.140625" style="84" customWidth="1"/>
    <col min="3" max="3" width="24.85546875" style="93" customWidth="1"/>
    <col min="4" max="4" width="121.42578125" style="84" customWidth="1"/>
    <col min="5" max="5" width="6.85546875" customWidth="1"/>
    <col min="6" max="6" width="53.42578125" bestFit="1" customWidth="1"/>
    <col min="7" max="7" width="18.140625" hidden="1" customWidth="1"/>
    <col min="8" max="9" width="19.28515625" hidden="1" customWidth="1"/>
    <col min="10" max="10" width="25.7109375" hidden="1" customWidth="1"/>
    <col min="11" max="11" width="11.42578125" customWidth="1"/>
  </cols>
  <sheetData>
    <row r="1" spans="1:11" s="98" customFormat="1" ht="15.75" customHeight="1" x14ac:dyDescent="0.25">
      <c r="D1" s="84"/>
    </row>
    <row r="2" spans="1:11" s="98" customFormat="1" ht="56.25" customHeight="1" x14ac:dyDescent="0.25">
      <c r="B2"/>
      <c r="C2" s="117"/>
      <c r="D2" s="117"/>
    </row>
    <row r="3" spans="1:11" s="98" customFormat="1" ht="51" customHeight="1" thickBot="1" x14ac:dyDescent="0.45">
      <c r="B3" s="116"/>
      <c r="C3" s="116"/>
      <c r="D3" s="116"/>
    </row>
    <row r="4" spans="1:11" ht="37.5" customHeight="1" thickBot="1" x14ac:dyDescent="0.3">
      <c r="A4" s="90" t="s">
        <v>38</v>
      </c>
      <c r="B4" s="91" t="s">
        <v>16</v>
      </c>
      <c r="C4" s="91" t="s">
        <v>70</v>
      </c>
      <c r="D4" s="92" t="s">
        <v>49</v>
      </c>
    </row>
    <row r="5" spans="1:11" s="16" customFormat="1" ht="16.5" thickBot="1" x14ac:dyDescent="0.3">
      <c r="A5" s="102"/>
      <c r="B5" s="103"/>
      <c r="C5" s="103"/>
      <c r="D5" s="104"/>
    </row>
    <row r="6" spans="1:11" s="81" customFormat="1" ht="52.5" customHeight="1" x14ac:dyDescent="0.25">
      <c r="A6" s="118">
        <v>1</v>
      </c>
      <c r="B6" s="122" t="s">
        <v>69</v>
      </c>
      <c r="C6" s="137"/>
      <c r="D6" s="120" t="s">
        <v>93</v>
      </c>
      <c r="F6" s="82"/>
    </row>
    <row r="7" spans="1:11" s="81" customFormat="1" ht="51" customHeight="1" thickBot="1" x14ac:dyDescent="0.3">
      <c r="A7" s="119"/>
      <c r="B7" s="123"/>
      <c r="C7" s="138"/>
      <c r="D7" s="121"/>
      <c r="F7" s="82"/>
    </row>
    <row r="8" spans="1:11" s="81" customFormat="1" ht="70.5" customHeight="1" thickBot="1" x14ac:dyDescent="0.3">
      <c r="A8" s="105">
        <v>2</v>
      </c>
      <c r="B8" s="87" t="s">
        <v>71</v>
      </c>
      <c r="C8" s="94"/>
      <c r="D8" s="106" t="s">
        <v>75</v>
      </c>
      <c r="F8" s="82"/>
      <c r="K8" s="81" t="s">
        <v>74</v>
      </c>
    </row>
    <row r="9" spans="1:11" s="81" customFormat="1" ht="20.25" customHeight="1" x14ac:dyDescent="0.25">
      <c r="A9" s="129">
        <v>3</v>
      </c>
      <c r="B9" s="127" t="s">
        <v>64</v>
      </c>
      <c r="C9" s="131"/>
      <c r="D9" s="124" t="s">
        <v>76</v>
      </c>
      <c r="F9" s="82"/>
    </row>
    <row r="10" spans="1:11" s="81" customFormat="1" ht="18" customHeight="1" x14ac:dyDescent="0.25">
      <c r="A10" s="130"/>
      <c r="B10" s="128"/>
      <c r="C10" s="132"/>
      <c r="D10" s="125"/>
      <c r="F10" s="82"/>
    </row>
    <row r="11" spans="1:11" s="81" customFormat="1" ht="18" customHeight="1" x14ac:dyDescent="0.25">
      <c r="A11" s="130"/>
      <c r="B11" s="128"/>
      <c r="C11" s="132"/>
      <c r="D11" s="125"/>
      <c r="F11" s="82"/>
    </row>
    <row r="12" spans="1:11" s="81" customFormat="1" ht="15.75" customHeight="1" thickBot="1" x14ac:dyDescent="0.3">
      <c r="A12" s="130"/>
      <c r="B12" s="128"/>
      <c r="C12" s="133"/>
      <c r="D12" s="125"/>
      <c r="F12" s="82"/>
    </row>
    <row r="13" spans="1:11" s="81" customFormat="1" ht="60.75" customHeight="1" thickBot="1" x14ac:dyDescent="0.3">
      <c r="A13" s="107" t="s">
        <v>65</v>
      </c>
      <c r="B13" s="88" t="s">
        <v>66</v>
      </c>
      <c r="C13" s="94"/>
      <c r="D13" s="126"/>
      <c r="F13" s="82"/>
    </row>
    <row r="14" spans="1:11" s="81" customFormat="1" ht="81" customHeight="1" thickBot="1" x14ac:dyDescent="0.3">
      <c r="A14" s="105">
        <v>4</v>
      </c>
      <c r="B14" s="89" t="s">
        <v>88</v>
      </c>
      <c r="C14" s="94"/>
      <c r="D14" s="120" t="s">
        <v>90</v>
      </c>
      <c r="F14" s="82"/>
    </row>
    <row r="15" spans="1:11" s="81" customFormat="1" ht="138.75" customHeight="1" thickBot="1" x14ac:dyDescent="0.3">
      <c r="A15" s="105">
        <v>5</v>
      </c>
      <c r="B15" s="89" t="s">
        <v>89</v>
      </c>
      <c r="C15" s="55"/>
      <c r="D15" s="136"/>
      <c r="F15" s="82"/>
    </row>
    <row r="16" spans="1:11" s="81" customFormat="1" ht="61.5" customHeight="1" thickBot="1" x14ac:dyDescent="0.3">
      <c r="A16" s="105">
        <v>6</v>
      </c>
      <c r="B16" s="89" t="s">
        <v>87</v>
      </c>
      <c r="C16" s="94"/>
      <c r="D16" s="121"/>
      <c r="F16" s="82"/>
    </row>
    <row r="17" spans="1:6" s="81" customFormat="1" ht="65.25" customHeight="1" thickBot="1" x14ac:dyDescent="0.3">
      <c r="A17" s="105">
        <v>7</v>
      </c>
      <c r="B17" s="89" t="s">
        <v>77</v>
      </c>
      <c r="C17" s="97"/>
      <c r="D17" s="108" t="s">
        <v>79</v>
      </c>
      <c r="F17" s="82"/>
    </row>
    <row r="18" spans="1:6" s="81" customFormat="1" ht="65.25" customHeight="1" thickBot="1" x14ac:dyDescent="0.3">
      <c r="A18" s="109">
        <v>8</v>
      </c>
      <c r="B18" s="100" t="s">
        <v>85</v>
      </c>
      <c r="C18" s="99"/>
      <c r="D18" s="110"/>
      <c r="F18" s="82"/>
    </row>
    <row r="19" spans="1:6" s="81" customFormat="1" ht="54" customHeight="1" thickBot="1" x14ac:dyDescent="0.3">
      <c r="A19" s="109">
        <v>9</v>
      </c>
      <c r="B19" s="101" t="s">
        <v>86</v>
      </c>
      <c r="C19" s="112" t="s">
        <v>78</v>
      </c>
      <c r="D19" s="114" t="s">
        <v>84</v>
      </c>
      <c r="F19" s="82"/>
    </row>
    <row r="20" spans="1:6" s="81" customFormat="1" ht="63.75" thickBot="1" x14ac:dyDescent="0.3">
      <c r="A20" s="109">
        <v>10</v>
      </c>
      <c r="B20" s="101" t="s">
        <v>73</v>
      </c>
      <c r="C20" s="113"/>
      <c r="D20" s="115"/>
      <c r="F20" s="82"/>
    </row>
    <row r="21" spans="1:6" s="81" customFormat="1" ht="63.75" thickBot="1" x14ac:dyDescent="0.3">
      <c r="A21" s="105">
        <v>11</v>
      </c>
      <c r="B21" s="89" t="s">
        <v>62</v>
      </c>
      <c r="C21" s="95"/>
      <c r="D21" s="108" t="s">
        <v>92</v>
      </c>
      <c r="F21" s="82"/>
    </row>
    <row r="22" spans="1:6" s="81" customFormat="1" ht="15" x14ac:dyDescent="0.25">
      <c r="A22" s="118">
        <v>12</v>
      </c>
      <c r="B22" s="122" t="s">
        <v>81</v>
      </c>
      <c r="C22" s="134"/>
      <c r="D22" s="120" t="s">
        <v>82</v>
      </c>
      <c r="F22" s="82"/>
    </row>
    <row r="23" spans="1:6" s="81" customFormat="1" ht="44.25" customHeight="1" thickBot="1" x14ac:dyDescent="0.3">
      <c r="A23" s="119"/>
      <c r="B23" s="123"/>
      <c r="C23" s="135"/>
      <c r="D23" s="121"/>
      <c r="F23" s="82"/>
    </row>
    <row r="24" spans="1:6" s="81" customFormat="1" ht="67.5" customHeight="1" thickBot="1" x14ac:dyDescent="0.3">
      <c r="A24" s="105">
        <v>13</v>
      </c>
      <c r="B24" s="89" t="s">
        <v>63</v>
      </c>
      <c r="C24" s="96"/>
      <c r="D24" s="108" t="s">
        <v>91</v>
      </c>
      <c r="F24" s="82"/>
    </row>
    <row r="25" spans="1:6" s="81" customFormat="1" ht="194.25" customHeight="1" thickBot="1" x14ac:dyDescent="0.3">
      <c r="A25" s="105">
        <v>14</v>
      </c>
      <c r="B25" s="89" t="s">
        <v>72</v>
      </c>
      <c r="C25" s="96"/>
      <c r="D25" s="106" t="s">
        <v>80</v>
      </c>
      <c r="F25" s="82"/>
    </row>
    <row r="26" spans="1:6" s="81" customFormat="1" ht="129.75" customHeight="1" thickBot="1" x14ac:dyDescent="0.3">
      <c r="A26" s="109">
        <v>15</v>
      </c>
      <c r="B26" s="100" t="s">
        <v>83</v>
      </c>
      <c r="C26" s="94"/>
      <c r="D26" s="111" t="s">
        <v>94</v>
      </c>
      <c r="F26" s="82"/>
    </row>
    <row r="27" spans="1:6" ht="34.5" customHeight="1" thickBot="1" x14ac:dyDescent="0.35">
      <c r="A27" s="155" t="s">
        <v>95</v>
      </c>
      <c r="B27" s="156"/>
      <c r="C27" s="156"/>
      <c r="D27" s="157"/>
    </row>
  </sheetData>
  <mergeCells count="18">
    <mergeCell ref="D14:D16"/>
    <mergeCell ref="C6:C7"/>
    <mergeCell ref="C19:C20"/>
    <mergeCell ref="A27:D27"/>
    <mergeCell ref="D19:D20"/>
    <mergeCell ref="B3:D3"/>
    <mergeCell ref="C2:D2"/>
    <mergeCell ref="A22:A23"/>
    <mergeCell ref="D22:D23"/>
    <mergeCell ref="B22:B23"/>
    <mergeCell ref="D6:D7"/>
    <mergeCell ref="B6:B7"/>
    <mergeCell ref="A6:A7"/>
    <mergeCell ref="D9:D13"/>
    <mergeCell ref="B9:B12"/>
    <mergeCell ref="A9:A12"/>
    <mergeCell ref="C9:C12"/>
    <mergeCell ref="C22:C23"/>
  </mergeCells>
  <hyperlinks>
    <hyperlink ref="C19" r:id="rId1" display="link οδηγιών Πινακίδας" xr:uid="{00000000-0004-0000-0000-000000000000}"/>
  </hyperlinks>
  <pageMargins left="0.7" right="0.7" top="0.75" bottom="0.75" header="0.3" footer="0.3"/>
  <pageSetup paperSize="9" orientation="portrait" verticalDpi="599" r:id="rId2"/>
  <drawing r:id="rId3"/>
  <legacyDrawing r:id="rId4"/>
  <oleObjects>
    <mc:AlternateContent xmlns:mc="http://schemas.openxmlformats.org/markup-compatibility/2006">
      <mc:Choice Requires="x14">
        <oleObject progId="Acrobat.pdfxml.1" dvAspect="DVASPECT_ICON" shapeId="12289" r:id="rId5">
          <objectPr locked="0" defaultSize="0" autoPict="0" r:id="rId6">
            <anchor moveWithCells="1">
              <from>
                <xdr:col>2</xdr:col>
                <xdr:colOff>476250</xdr:colOff>
                <xdr:row>8</xdr:row>
                <xdr:rowOff>104775</xdr:rowOff>
              </from>
              <to>
                <xdr:col>2</xdr:col>
                <xdr:colOff>1200150</xdr:colOff>
                <xdr:row>10</xdr:row>
                <xdr:rowOff>209550</xdr:rowOff>
              </to>
            </anchor>
          </objectPr>
        </oleObject>
      </mc:Choice>
      <mc:Fallback>
        <oleObject progId="Acrobat.pdfxml.1" dvAspect="DVASPECT_ICON" shapeId="12289" r:id="rId5"/>
      </mc:Fallback>
    </mc:AlternateContent>
    <mc:AlternateContent xmlns:mc="http://schemas.openxmlformats.org/markup-compatibility/2006">
      <mc:Choice Requires="x14">
        <oleObject progId="Acrobat.pdfxml.1" dvAspect="DVASPECT_ICON" shapeId="12292" r:id="rId7">
          <objectPr locked="0" defaultSize="0" autoPict="0" r:id="rId8">
            <anchor moveWithCells="1">
              <from>
                <xdr:col>2</xdr:col>
                <xdr:colOff>485775</xdr:colOff>
                <xdr:row>12</xdr:row>
                <xdr:rowOff>95250</xdr:rowOff>
              </from>
              <to>
                <xdr:col>2</xdr:col>
                <xdr:colOff>1200150</xdr:colOff>
                <xdr:row>12</xdr:row>
                <xdr:rowOff>704850</xdr:rowOff>
              </to>
            </anchor>
          </objectPr>
        </oleObject>
      </mc:Choice>
      <mc:Fallback>
        <oleObject progId="Acrobat.pdfxml.1" dvAspect="DVASPECT_ICON" shapeId="12292" r:id="rId7"/>
      </mc:Fallback>
    </mc:AlternateContent>
    <mc:AlternateContent xmlns:mc="http://schemas.openxmlformats.org/markup-compatibility/2006">
      <mc:Choice Requires="x14">
        <oleObject progId="Acrobat.pdfxml.1" dvAspect="DVASPECT_ICON" shapeId="12293" r:id="rId9">
          <objectPr locked="0" defaultSize="0" autoPict="0" r:id="rId10">
            <anchor moveWithCells="1">
              <from>
                <xdr:col>2</xdr:col>
                <xdr:colOff>466725</xdr:colOff>
                <xdr:row>13</xdr:row>
                <xdr:rowOff>228600</xdr:rowOff>
              </from>
              <to>
                <xdr:col>2</xdr:col>
                <xdr:colOff>1285875</xdr:colOff>
                <xdr:row>13</xdr:row>
                <xdr:rowOff>828675</xdr:rowOff>
              </to>
            </anchor>
          </objectPr>
        </oleObject>
      </mc:Choice>
      <mc:Fallback>
        <oleObject progId="Acrobat.pdfxml.1" dvAspect="DVASPECT_ICON" shapeId="12293" r:id="rId9"/>
      </mc:Fallback>
    </mc:AlternateContent>
    <mc:AlternateContent xmlns:mc="http://schemas.openxmlformats.org/markup-compatibility/2006">
      <mc:Choice Requires="x14">
        <oleObject progId="Acrobat.pdfxml.1" dvAspect="DVASPECT_ICON" shapeId="12294" r:id="rId11">
          <objectPr locked="0" defaultSize="0" autoPict="0" r:id="rId12">
            <anchor moveWithCells="1">
              <from>
                <xdr:col>2</xdr:col>
                <xdr:colOff>447675</xdr:colOff>
                <xdr:row>15</xdr:row>
                <xdr:rowOff>152400</xdr:rowOff>
              </from>
              <to>
                <xdr:col>2</xdr:col>
                <xdr:colOff>1209675</xdr:colOff>
                <xdr:row>15</xdr:row>
                <xdr:rowOff>685800</xdr:rowOff>
              </to>
            </anchor>
          </objectPr>
        </oleObject>
      </mc:Choice>
      <mc:Fallback>
        <oleObject progId="Acrobat.pdfxml.1" dvAspect="DVASPECT_ICON" shapeId="12294" r:id="rId11"/>
      </mc:Fallback>
    </mc:AlternateContent>
    <mc:AlternateContent xmlns:mc="http://schemas.openxmlformats.org/markup-compatibility/2006">
      <mc:Choice Requires="x14">
        <oleObject progId="Word.Document.12" dvAspect="DVASPECT_ICON" shapeId="12295" r:id="rId13">
          <objectPr locked="0" defaultSize="0" autoPict="0" r:id="rId14">
            <anchor moveWithCells="1">
              <from>
                <xdr:col>2</xdr:col>
                <xdr:colOff>438150</xdr:colOff>
                <xdr:row>16</xdr:row>
                <xdr:rowOff>161925</xdr:rowOff>
              </from>
              <to>
                <xdr:col>2</xdr:col>
                <xdr:colOff>1181100</xdr:colOff>
                <xdr:row>16</xdr:row>
                <xdr:rowOff>704850</xdr:rowOff>
              </to>
            </anchor>
          </objectPr>
        </oleObject>
      </mc:Choice>
      <mc:Fallback>
        <oleObject progId="Word.Document.12" dvAspect="DVASPECT_ICON" shapeId="12295" r:id="rId13"/>
      </mc:Fallback>
    </mc:AlternateContent>
    <mc:AlternateContent xmlns:mc="http://schemas.openxmlformats.org/markup-compatibility/2006">
      <mc:Choice Requires="x14">
        <oleObject progId="Word.Document.12" dvAspect="DVASPECT_ICON" shapeId="12296" r:id="rId15">
          <objectPr locked="0" defaultSize="0" autoPict="0" r:id="rId16">
            <anchor moveWithCells="1">
              <from>
                <xdr:col>2</xdr:col>
                <xdr:colOff>457200</xdr:colOff>
                <xdr:row>20</xdr:row>
                <xdr:rowOff>38100</xdr:rowOff>
              </from>
              <to>
                <xdr:col>2</xdr:col>
                <xdr:colOff>1190625</xdr:colOff>
                <xdr:row>20</xdr:row>
                <xdr:rowOff>742950</xdr:rowOff>
              </to>
            </anchor>
          </objectPr>
        </oleObject>
      </mc:Choice>
      <mc:Fallback>
        <oleObject progId="Word.Document.12" dvAspect="DVASPECT_ICON" shapeId="12296" r:id="rId15"/>
      </mc:Fallback>
    </mc:AlternateContent>
    <mc:AlternateContent xmlns:mc="http://schemas.openxmlformats.org/markup-compatibility/2006">
      <mc:Choice Requires="x14">
        <oleObject progId="Word.Document.12" dvAspect="DVASPECT_ICON" shapeId="12297" r:id="rId17">
          <objectPr locked="0" defaultSize="0" autoPict="0" r:id="rId18">
            <anchor moveWithCells="1">
              <from>
                <xdr:col>2</xdr:col>
                <xdr:colOff>438150</xdr:colOff>
                <xdr:row>23</xdr:row>
                <xdr:rowOff>95250</xdr:rowOff>
              </from>
              <to>
                <xdr:col>2</xdr:col>
                <xdr:colOff>1257300</xdr:colOff>
                <xdr:row>23</xdr:row>
                <xdr:rowOff>733425</xdr:rowOff>
              </to>
            </anchor>
          </objectPr>
        </oleObject>
      </mc:Choice>
      <mc:Fallback>
        <oleObject progId="Word.Document.12" dvAspect="DVASPECT_ICON" shapeId="12297" r:id="rId17"/>
      </mc:Fallback>
    </mc:AlternateContent>
    <mc:AlternateContent xmlns:mc="http://schemas.openxmlformats.org/markup-compatibility/2006">
      <mc:Choice Requires="x14">
        <oleObject progId="Acrobat.Document.DC" dvAspect="DVASPECT_ICON" shapeId="12303" r:id="rId19">
          <objectPr defaultSize="0" autoPict="0" r:id="rId20">
            <anchor moveWithCells="1">
              <from>
                <xdr:col>2</xdr:col>
                <xdr:colOff>400050</xdr:colOff>
                <xdr:row>14</xdr:row>
                <xdr:rowOff>133350</xdr:rowOff>
              </from>
              <to>
                <xdr:col>2</xdr:col>
                <xdr:colOff>1285875</xdr:colOff>
                <xdr:row>14</xdr:row>
                <xdr:rowOff>809625</xdr:rowOff>
              </to>
            </anchor>
          </objectPr>
        </oleObject>
      </mc:Choice>
      <mc:Fallback>
        <oleObject progId="Acrobat.Document.DC" dvAspect="DVASPECT_ICON" shapeId="12303" r:id="rId19"/>
      </mc:Fallback>
    </mc:AlternateContent>
    <mc:AlternateContent xmlns:mc="http://schemas.openxmlformats.org/markup-compatibility/2006">
      <mc:Choice Requires="x14">
        <oleObject progId="Acrobat.Document.DC" dvAspect="DVASPECT_ICON" shapeId="12307" r:id="rId21">
          <objectPr defaultSize="0" r:id="rId22">
            <anchor moveWithCells="1">
              <from>
                <xdr:col>2</xdr:col>
                <xdr:colOff>342900</xdr:colOff>
                <xdr:row>24</xdr:row>
                <xdr:rowOff>1704975</xdr:rowOff>
              </from>
              <to>
                <xdr:col>2</xdr:col>
                <xdr:colOff>1257300</xdr:colOff>
                <xdr:row>24</xdr:row>
                <xdr:rowOff>2390775</xdr:rowOff>
              </to>
            </anchor>
          </objectPr>
        </oleObject>
      </mc:Choice>
      <mc:Fallback>
        <oleObject progId="Acrobat.Document.DC" dvAspect="DVASPECT_ICON" shapeId="12307" r:id="rId21"/>
      </mc:Fallback>
    </mc:AlternateContent>
    <mc:AlternateContent xmlns:mc="http://schemas.openxmlformats.org/markup-compatibility/2006">
      <mc:Choice Requires="x14">
        <oleObject progId="Acrobat.Document.DC" dvAspect="DVASPECT_ICON" shapeId="12308" r:id="rId23">
          <objectPr defaultSize="0" r:id="rId22">
            <anchor moveWithCells="1">
              <from>
                <xdr:col>2</xdr:col>
                <xdr:colOff>361950</xdr:colOff>
                <xdr:row>24</xdr:row>
                <xdr:rowOff>885825</xdr:rowOff>
              </from>
              <to>
                <xdr:col>2</xdr:col>
                <xdr:colOff>1276350</xdr:colOff>
                <xdr:row>24</xdr:row>
                <xdr:rowOff>1571625</xdr:rowOff>
              </to>
            </anchor>
          </objectPr>
        </oleObject>
      </mc:Choice>
      <mc:Fallback>
        <oleObject progId="Acrobat.Document.DC" dvAspect="DVASPECT_ICON" shapeId="12308" r:id="rId23"/>
      </mc:Fallback>
    </mc:AlternateContent>
    <mc:AlternateContent xmlns:mc="http://schemas.openxmlformats.org/markup-compatibility/2006">
      <mc:Choice Requires="x14">
        <oleObject progId="AcroExch.Document.DC" dvAspect="DVASPECT_ICON" shapeId="12310" r:id="rId24">
          <objectPr defaultSize="0" autoPict="0" r:id="rId25">
            <anchor moveWithCells="1">
              <from>
                <xdr:col>2</xdr:col>
                <xdr:colOff>333375</xdr:colOff>
                <xdr:row>5</xdr:row>
                <xdr:rowOff>276225</xdr:rowOff>
              </from>
              <to>
                <xdr:col>2</xdr:col>
                <xdr:colOff>1362075</xdr:colOff>
                <xdr:row>6</xdr:row>
                <xdr:rowOff>371475</xdr:rowOff>
              </to>
            </anchor>
          </objectPr>
        </oleObject>
      </mc:Choice>
      <mc:Fallback>
        <oleObject progId="AcroExch.Document.DC" dvAspect="DVASPECT_ICON" shapeId="12310" r:id="rId24"/>
      </mc:Fallback>
    </mc:AlternateContent>
    <mc:AlternateContent xmlns:mc="http://schemas.openxmlformats.org/markup-compatibility/2006">
      <mc:Choice Requires="x14">
        <oleObject progId="AcroExch.Document.DC" dvAspect="DVASPECT_ICON" shapeId="12311" r:id="rId26">
          <objectPr defaultSize="0" r:id="rId27">
            <anchor moveWithCells="1">
              <from>
                <xdr:col>2</xdr:col>
                <xdr:colOff>361950</xdr:colOff>
                <xdr:row>24</xdr:row>
                <xdr:rowOff>76200</xdr:rowOff>
              </from>
              <to>
                <xdr:col>2</xdr:col>
                <xdr:colOff>1276350</xdr:colOff>
                <xdr:row>24</xdr:row>
                <xdr:rowOff>762000</xdr:rowOff>
              </to>
            </anchor>
          </objectPr>
        </oleObject>
      </mc:Choice>
      <mc:Fallback>
        <oleObject progId="AcroExch.Document.DC" dvAspect="DVASPECT_ICON" shapeId="12311" r:id="rId26"/>
      </mc:Fallback>
    </mc:AlternateContent>
    <mc:AlternateContent xmlns:mc="http://schemas.openxmlformats.org/markup-compatibility/2006">
      <mc:Choice Requires="x14">
        <oleObject progId="AcroExch.Document.DC" dvAspect="DVASPECT_ICON" shapeId="12312" r:id="rId28">
          <objectPr defaultSize="0" autoPict="0" r:id="rId29">
            <anchor moveWithCells="1">
              <from>
                <xdr:col>2</xdr:col>
                <xdr:colOff>390525</xdr:colOff>
                <xdr:row>14</xdr:row>
                <xdr:rowOff>942975</xdr:rowOff>
              </from>
              <to>
                <xdr:col>2</xdr:col>
                <xdr:colOff>1276350</xdr:colOff>
                <xdr:row>14</xdr:row>
                <xdr:rowOff>1600200</xdr:rowOff>
              </to>
            </anchor>
          </objectPr>
        </oleObject>
      </mc:Choice>
      <mc:Fallback>
        <oleObject progId="AcroExch.Document.DC" dvAspect="DVASPECT_ICON" shapeId="12312" r:id="rId28"/>
      </mc:Fallback>
    </mc:AlternateContent>
    <mc:AlternateContent xmlns:mc="http://schemas.openxmlformats.org/markup-compatibility/2006">
      <mc:Choice Requires="x14">
        <oleObject progId="AcroExch.Document.DC" dvAspect="DVASPECT_ICON" shapeId="12317" r:id="rId30">
          <objectPr defaultSize="0" r:id="rId31">
            <anchor moveWithCells="1">
              <from>
                <xdr:col>2</xdr:col>
                <xdr:colOff>295275</xdr:colOff>
                <xdr:row>25</xdr:row>
                <xdr:rowOff>400050</xdr:rowOff>
              </from>
              <to>
                <xdr:col>2</xdr:col>
                <xdr:colOff>1209675</xdr:colOff>
                <xdr:row>25</xdr:row>
                <xdr:rowOff>1085850</xdr:rowOff>
              </to>
            </anchor>
          </objectPr>
        </oleObject>
      </mc:Choice>
      <mc:Fallback>
        <oleObject progId="AcroExch.Document.DC" dvAspect="DVASPECT_ICON" shapeId="12317" r:id="rId30"/>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tabColor rgb="FFFF0000"/>
  </sheetPr>
  <dimension ref="B1:V20"/>
  <sheetViews>
    <sheetView showGridLines="0" zoomScale="80" zoomScaleNormal="80" workbookViewId="0">
      <pane xSplit="18" ySplit="8" topLeftCell="S9" activePane="bottomRight" state="frozen"/>
      <selection pane="topRight" activeCell="S1" sqref="S1"/>
      <selection pane="bottomLeft" activeCell="A9" sqref="A9"/>
      <selection pane="bottomRight" activeCell="B10" sqref="B10"/>
    </sheetView>
  </sheetViews>
  <sheetFormatPr defaultRowHeight="15" x14ac:dyDescent="0.25"/>
  <cols>
    <col min="1" max="1" width="3.28515625" customWidth="1"/>
    <col min="2" max="2" width="26.28515625" style="19" customWidth="1"/>
    <col min="3" max="3" width="18.7109375" customWidth="1"/>
    <col min="4" max="4" width="18.42578125" customWidth="1"/>
    <col min="5" max="5" width="23.5703125" customWidth="1"/>
    <col min="6" max="6" width="17.85546875" customWidth="1"/>
    <col min="7" max="7" width="20.140625" customWidth="1"/>
    <col min="8" max="8" width="10.7109375" customWidth="1"/>
    <col min="9" max="9" width="19.7109375" customWidth="1"/>
    <col min="10" max="10" width="10.7109375" customWidth="1"/>
    <col min="11" max="11" width="12.7109375" customWidth="1"/>
    <col min="12" max="13" width="10.7109375" customWidth="1"/>
    <col min="14" max="14" width="13.5703125" customWidth="1"/>
    <col min="15" max="15" width="10.7109375" customWidth="1"/>
    <col min="17" max="17" width="15.140625" customWidth="1"/>
    <col min="18" max="18" width="2.85546875" customWidth="1"/>
    <col min="20" max="22" width="0" hidden="1" customWidth="1"/>
  </cols>
  <sheetData>
    <row r="1" spans="2:22" ht="15.75" thickBot="1" x14ac:dyDescent="0.3">
      <c r="B1" s="1"/>
      <c r="C1" s="19"/>
      <c r="D1" s="51"/>
      <c r="F1" s="4"/>
      <c r="G1" s="1"/>
    </row>
    <row r="2" spans="2:22" ht="33" customHeight="1" thickBot="1" x14ac:dyDescent="0.3">
      <c r="B2" s="5" t="s">
        <v>4</v>
      </c>
      <c r="C2" s="5" t="s">
        <v>42</v>
      </c>
      <c r="D2" s="44" t="s">
        <v>5</v>
      </c>
      <c r="E2" s="44" t="s">
        <v>0</v>
      </c>
      <c r="F2" s="44" t="s">
        <v>1</v>
      </c>
      <c r="G2" s="44" t="s">
        <v>3</v>
      </c>
    </row>
    <row r="3" spans="2:22" ht="15.75" customHeight="1" thickBot="1" x14ac:dyDescent="0.3">
      <c r="B3" s="30" t="e">
        <f>ΕΠΙΧΕΙΡΗΣΗ!#REF!</f>
        <v>#REF!</v>
      </c>
      <c r="C3" s="69" t="e">
        <f>ΕΠΙΧΕΙΡΗΣΗ!#REF!</f>
        <v>#REF!</v>
      </c>
      <c r="D3" s="52" t="e">
        <f>ΕΠΙΧΕΙΡΗΣΗ!#REF!</f>
        <v>#REF!</v>
      </c>
      <c r="E3" s="6" t="e">
        <f>ΕΠΙΧΕΙΡΗΣΗ!#REF!</f>
        <v>#REF!</v>
      </c>
      <c r="F3" s="6" t="e">
        <f>ΕΠΙΧΕΙΡΗΣΗ!#REF!</f>
        <v>#REF!</v>
      </c>
      <c r="G3" s="6" t="e">
        <f>ΕΠΙΧΕΙΡΗΣΗ!#REF!</f>
        <v>#REF!</v>
      </c>
    </row>
    <row r="4" spans="2:22" s="7" customFormat="1" ht="15.75" customHeight="1" thickBot="1" x14ac:dyDescent="0.3">
      <c r="B4" s="31"/>
      <c r="C4" s="32"/>
      <c r="D4" s="53"/>
      <c r="E4" s="34"/>
      <c r="F4" s="35"/>
      <c r="G4" s="34"/>
      <c r="H4" s="34"/>
      <c r="I4" s="32"/>
      <c r="J4" s="32"/>
      <c r="K4" s="32"/>
      <c r="L4" s="32"/>
      <c r="M4" s="33"/>
      <c r="N4" s="33"/>
      <c r="O4" s="33"/>
      <c r="P4" s="33"/>
      <c r="Q4" s="33"/>
    </row>
    <row r="5" spans="2:22" s="36" customFormat="1" ht="32.25" customHeight="1" thickBot="1" x14ac:dyDescent="0.3">
      <c r="B5" s="5" t="s">
        <v>44</v>
      </c>
      <c r="C5" s="151"/>
      <c r="D5" s="152"/>
      <c r="E5" s="44" t="s">
        <v>46</v>
      </c>
      <c r="F5" s="64"/>
      <c r="J5" s="37"/>
      <c r="K5" s="37"/>
      <c r="P5" s="37"/>
      <c r="Q5" s="37"/>
    </row>
    <row r="6" spans="2:22" ht="15.75" thickBot="1" x14ac:dyDescent="0.3">
      <c r="B6" s="1"/>
      <c r="C6" s="19"/>
      <c r="D6" s="51"/>
      <c r="F6" s="4"/>
      <c r="G6" s="1"/>
      <c r="T6" s="144" t="s">
        <v>41</v>
      </c>
      <c r="U6" s="145"/>
      <c r="V6" s="146"/>
    </row>
    <row r="7" spans="2:22" ht="25.5" customHeight="1" thickBot="1" x14ac:dyDescent="0.3">
      <c r="B7" s="17" t="s">
        <v>45</v>
      </c>
      <c r="C7" s="17" t="s">
        <v>17</v>
      </c>
      <c r="D7" s="17" t="s">
        <v>25</v>
      </c>
      <c r="E7" s="45" t="s">
        <v>30</v>
      </c>
      <c r="F7" s="148" t="s">
        <v>31</v>
      </c>
      <c r="G7" s="149"/>
      <c r="L7" s="16"/>
      <c r="M7" s="60"/>
      <c r="N7" s="150"/>
      <c r="O7" s="150"/>
      <c r="T7" s="58"/>
      <c r="U7" s="58"/>
      <c r="V7" s="58"/>
    </row>
    <row r="8" spans="2:22" s="16" customFormat="1" ht="15.75" customHeight="1" thickBot="1" x14ac:dyDescent="0.3">
      <c r="B8" s="46"/>
      <c r="C8" s="47"/>
      <c r="D8" s="47"/>
      <c r="E8" s="47"/>
      <c r="F8" s="47"/>
      <c r="G8" s="47"/>
      <c r="L8" s="59"/>
      <c r="M8" s="59"/>
      <c r="N8" s="147"/>
      <c r="O8" s="147"/>
      <c r="T8" s="139" t="str">
        <f>"Δελτίο ανεργίας από τον ΟΑΕΔ του νεοπροσλαμβανόμενου της Δράσης ή βεβαίωση από τον ΟΑΕΔ ότι είναι εγγεγραμμένος /η στα μητρώα ανέργων, εν ισχύ την ημερομηνία πρόσληψης του εργαζομένου ("&amp;C5&amp;")."</f>
        <v>Δελτίο ανεργίας από τον ΟΑΕΔ του νεοπροσλαμβανόμενου της Δράσης ή βεβαίωση από τον ΟΑΕΔ ότι είναι εγγεγραμμένος /η στα μητρώα ανέργων, εν ισχύ την ημερομηνία πρόσληψης του εργαζομένου ().</v>
      </c>
      <c r="U8" s="139"/>
      <c r="V8" s="139"/>
    </row>
    <row r="9" spans="2:22" s="2" customFormat="1" ht="62.25" customHeight="1" x14ac:dyDescent="0.25">
      <c r="B9" s="49" t="s">
        <v>52</v>
      </c>
      <c r="C9" s="50" t="s">
        <v>18</v>
      </c>
      <c r="D9" s="48"/>
      <c r="E9" s="61"/>
      <c r="F9" s="140" t="str">
        <f>IF(D9=SUPPORTIVE!H$4,T8,"-")</f>
        <v>-</v>
      </c>
      <c r="G9" s="141"/>
      <c r="L9" s="18"/>
      <c r="M9" s="18"/>
      <c r="N9" s="18"/>
      <c r="O9" s="18"/>
      <c r="T9" s="139" t="str">
        <f>"Αντίγραφο πίνακα προσωπικού της επιθεώρησης εργασίας (Έντυπο Ε4) ("&amp;C5&amp;")."</f>
        <v>Αντίγραφο πίνακα προσωπικού της επιθεώρησης εργασίας (Έντυπο Ε4) ().</v>
      </c>
      <c r="U9" s="139"/>
      <c r="V9" s="139"/>
    </row>
    <row r="10" spans="2:22" s="2" customFormat="1" ht="62.25" customHeight="1" x14ac:dyDescent="0.25">
      <c r="B10" s="25" t="s">
        <v>20</v>
      </c>
      <c r="C10" s="50" t="s">
        <v>18</v>
      </c>
      <c r="D10" s="48"/>
      <c r="E10" s="57"/>
      <c r="F10" s="142" t="str">
        <f>IF(D10=SUPPORTIVE!H$4,T9,"-")</f>
        <v>-</v>
      </c>
      <c r="G10" s="143"/>
      <c r="L10" s="18"/>
      <c r="M10" s="18"/>
      <c r="N10" s="18"/>
      <c r="O10" s="18"/>
      <c r="T10" s="139" t="str">
        <f>"Αναγγελία πρόσληψης στον ΟΑΕΔ ("&amp;C5&amp;")."</f>
        <v>Αναγγελία πρόσληψης στον ΟΑΕΔ ().</v>
      </c>
      <c r="U10" s="139"/>
      <c r="V10" s="139"/>
    </row>
    <row r="11" spans="2:22" s="2" customFormat="1" ht="62.25" customHeight="1" x14ac:dyDescent="0.25">
      <c r="B11" s="25" t="s">
        <v>21</v>
      </c>
      <c r="C11" s="50" t="s">
        <v>18</v>
      </c>
      <c r="D11" s="48"/>
      <c r="E11" s="57"/>
      <c r="F11" s="142" t="str">
        <f>IF(D11=SUPPORTIVE!H$4,T10,"-")</f>
        <v>-</v>
      </c>
      <c r="G11" s="143"/>
      <c r="L11" s="18"/>
      <c r="M11" s="18"/>
      <c r="N11" s="18"/>
      <c r="O11" s="18"/>
      <c r="T11" s="139" t="str">
        <f>"Αντίγραφο ταυτότητας νεοπροσλαμβανομένου ("&amp;C5&amp;")."</f>
        <v>Αντίγραφο ταυτότητας νεοπροσλαμβανομένου ().</v>
      </c>
      <c r="U11" s="139"/>
      <c r="V11" s="139"/>
    </row>
    <row r="12" spans="2:22" s="2" customFormat="1" ht="62.25" customHeight="1" x14ac:dyDescent="0.25">
      <c r="B12" s="25" t="s">
        <v>23</v>
      </c>
      <c r="C12" s="50" t="s">
        <v>18</v>
      </c>
      <c r="D12" s="48"/>
      <c r="E12" s="24"/>
      <c r="F12" s="142" t="str">
        <f>IF(D12=SUPPORTIVE!H$4,T11,"-")</f>
        <v>-</v>
      </c>
      <c r="G12" s="143"/>
      <c r="L12" s="18"/>
      <c r="M12" s="18"/>
      <c r="N12" s="18"/>
      <c r="O12" s="18"/>
      <c r="T12" s="139" t="str">
        <f>"Απογραφικό δελτίο εισόδου του εργαζόμενου σύμφωνα με το υπόδειγμα στο παράρτημα VII ("&amp;C5&amp;")."</f>
        <v>Απογραφικό δελτίο εισόδου του εργαζόμενου σύμφωνα με το υπόδειγμα στο παράρτημα VII ().</v>
      </c>
      <c r="U12" s="139"/>
      <c r="V12" s="139"/>
    </row>
    <row r="13" spans="2:22" ht="62.25" customHeight="1" x14ac:dyDescent="0.25">
      <c r="B13" s="25" t="s">
        <v>22</v>
      </c>
      <c r="C13" s="50" t="s">
        <v>18</v>
      </c>
      <c r="D13" s="48"/>
      <c r="E13" s="26"/>
      <c r="F13" s="142" t="str">
        <f>IF(D13=SUPPORTIVE!H$4,T12,"-")</f>
        <v>-</v>
      </c>
      <c r="G13" s="143"/>
      <c r="L13" s="55"/>
      <c r="M13" s="55"/>
      <c r="N13" s="55"/>
      <c r="O13" s="55"/>
      <c r="T13" s="139" t="str">
        <f>"Υπεύθυνη Δήλωση του εταίρου/δικαιούχου στην οποία θα βεβαιώνεται η μη ύπαρξη συγγένειας μέχρι και 2ου βαθμού εξ αίματος ή/και εξ αγχιστείας με τον νεοπροσλαμβανόμενο ("&amp;C5&amp;")."</f>
        <v>Υπεύθυνη Δήλωση του εταίρου/δικαιούχου στην οποία θα βεβαιώνεται η μη ύπαρξη συγγένειας μέχρι και 2ου βαθμού εξ αίματος ή/και εξ αγχιστείας με τον νεοπροσλαμβανόμενο ().</v>
      </c>
      <c r="U13" s="139"/>
      <c r="V13" s="139"/>
    </row>
    <row r="14" spans="2:22" ht="62.25" customHeight="1" thickBot="1" x14ac:dyDescent="0.3">
      <c r="B14" s="62" t="s">
        <v>24</v>
      </c>
      <c r="C14" s="50" t="s">
        <v>18</v>
      </c>
      <c r="D14" s="48"/>
      <c r="E14" s="27"/>
      <c r="F14" s="153" t="str">
        <f>IF(D14=SUPPORTIVE!H$4,T13,"-")</f>
        <v>-</v>
      </c>
      <c r="G14" s="154"/>
      <c r="L14" s="55"/>
      <c r="M14" s="55"/>
      <c r="N14" s="55"/>
      <c r="O14" s="55"/>
    </row>
    <row r="15" spans="2:22" ht="51.75" customHeight="1" x14ac:dyDescent="0.25">
      <c r="B15" s="63"/>
      <c r="C15" s="56"/>
      <c r="D15" s="28"/>
      <c r="E15" s="29"/>
      <c r="F15" s="29"/>
      <c r="G15" s="29"/>
    </row>
    <row r="16" spans="2:22" x14ac:dyDescent="0.25">
      <c r="B16" s="20"/>
      <c r="C16" s="3"/>
      <c r="D16" s="19"/>
    </row>
    <row r="17" spans="2:4" x14ac:dyDescent="0.25">
      <c r="B17" s="20"/>
      <c r="C17" s="3"/>
      <c r="D17" s="19"/>
    </row>
    <row r="18" spans="2:4" x14ac:dyDescent="0.25">
      <c r="B18" s="20"/>
      <c r="C18" s="3"/>
      <c r="D18" s="19"/>
    </row>
    <row r="19" spans="2:4" x14ac:dyDescent="0.25">
      <c r="B19" s="20"/>
      <c r="C19" s="3"/>
      <c r="D19" s="19"/>
    </row>
    <row r="20" spans="2:4" x14ac:dyDescent="0.25">
      <c r="B20" s="20"/>
      <c r="C20" s="3"/>
      <c r="D20" s="19"/>
    </row>
  </sheetData>
  <mergeCells count="17">
    <mergeCell ref="N8:O8"/>
    <mergeCell ref="F7:G7"/>
    <mergeCell ref="N7:O7"/>
    <mergeCell ref="C5:D5"/>
    <mergeCell ref="F14:G14"/>
    <mergeCell ref="T6:V6"/>
    <mergeCell ref="T8:V8"/>
    <mergeCell ref="T9:V9"/>
    <mergeCell ref="T10:V10"/>
    <mergeCell ref="T11:V11"/>
    <mergeCell ref="T12:V12"/>
    <mergeCell ref="T13:V13"/>
    <mergeCell ref="F9:G9"/>
    <mergeCell ref="F10:G10"/>
    <mergeCell ref="F11:G11"/>
    <mergeCell ref="F12:G12"/>
    <mergeCell ref="F13:G13"/>
  </mergeCells>
  <conditionalFormatting sqref="E9">
    <cfRule type="cellIs" dxfId="14" priority="39" stopIfTrue="1" operator="equal">
      <formula>"ΝΟ"</formula>
    </cfRule>
  </conditionalFormatting>
  <conditionalFormatting sqref="E10">
    <cfRule type="cellIs" dxfId="13" priority="36" stopIfTrue="1" operator="equal">
      <formula>"ΝΟ"</formula>
    </cfRule>
  </conditionalFormatting>
  <conditionalFormatting sqref="E11">
    <cfRule type="cellIs" dxfId="12" priority="34" stopIfTrue="1" operator="equal">
      <formula>"ΝΟ"</formula>
    </cfRule>
  </conditionalFormatting>
  <conditionalFormatting sqref="B3">
    <cfRule type="containsBlanks" dxfId="11" priority="27">
      <formula>LEN(TRIM(B3))=0</formula>
    </cfRule>
    <cfRule type="cellIs" dxfId="10" priority="28" operator="equal">
      <formula>0</formula>
    </cfRule>
  </conditionalFormatting>
  <conditionalFormatting sqref="D3:E3 G3">
    <cfRule type="cellIs" dxfId="9" priority="26" operator="equal">
      <formula>0</formula>
    </cfRule>
  </conditionalFormatting>
  <conditionalFormatting sqref="F3">
    <cfRule type="cellIs" dxfId="8" priority="25" operator="equal">
      <formula>0</formula>
    </cfRule>
  </conditionalFormatting>
  <conditionalFormatting sqref="C3">
    <cfRule type="containsBlanks" dxfId="7" priority="22">
      <formula>LEN(TRIM(C3))=0</formula>
    </cfRule>
    <cfRule type="cellIs" dxfId="6" priority="23" operator="equal">
      <formula>0</formula>
    </cfRule>
  </conditionalFormatting>
  <conditionalFormatting sqref="C5">
    <cfRule type="containsBlanks" dxfId="5" priority="19">
      <formula>LEN(TRIM(C5))=0</formula>
    </cfRule>
    <cfRule type="cellIs" dxfId="4" priority="20" operator="equal">
      <formula>0</formula>
    </cfRule>
  </conditionalFormatting>
  <conditionalFormatting sqref="D9:D14">
    <cfRule type="expression" dxfId="3" priority="14">
      <formula>C9="ΑΠΑΙΤΕΙΤΑΙ"</formula>
    </cfRule>
  </conditionalFormatting>
  <conditionalFormatting sqref="F5">
    <cfRule type="containsBlanks" dxfId="2" priority="1">
      <formula>LEN(TRIM(F5))=0</formula>
    </cfRule>
    <cfRule type="cellIs" dxfId="1" priority="2" operator="equal">
      <formula>0</formula>
    </cfRule>
  </conditionalFormatting>
  <dataValidations count="1">
    <dataValidation type="list" allowBlank="1" showInputMessage="1" showErrorMessage="1" sqref="C5:D5" xr:uid="{00000000-0002-0000-0100-000000000000}">
      <formula1>#REF!</formula1>
    </dataValidation>
  </dataValidations>
  <pageMargins left="0.7" right="0.7" top="0.75" bottom="0.75" header="0.3" footer="0.3"/>
  <pageSetup paperSize="9" orientation="portrait" verticalDpi="599" r:id="rId1"/>
  <legacyDrawing r:id="rId2"/>
  <extLst>
    <ext xmlns:x14="http://schemas.microsoft.com/office/spreadsheetml/2009/9/main" uri="{78C0D931-6437-407d-A8EE-F0AAD7539E65}">
      <x14:conditionalFormattings>
        <x14:conditionalFormatting xmlns:xm="http://schemas.microsoft.com/office/excel/2006/main">
          <x14:cfRule type="expression" priority="13" id="{C1CEDC47-9E52-4FA1-A0E1-515BEA9590E1}">
            <xm:f>D9=SUPPORTIVE!$H$4</xm:f>
            <x14:dxf>
              <fill>
                <patternFill>
                  <bgColor rgb="FFFFC000"/>
                </patternFill>
              </fill>
            </x14:dxf>
          </x14:cfRule>
          <xm:sqref>D9:D14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100-000001000000}">
          <x14:formula1>
            <xm:f>SUPPORTIVE!$C$3:$C$4</xm:f>
          </x14:formula1>
          <xm:sqref>E3:E4</xm:sqref>
        </x14:dataValidation>
        <x14:dataValidation type="list" allowBlank="1" showInputMessage="1" showErrorMessage="1" xr:uid="{00000000-0002-0000-0100-000002000000}">
          <x14:formula1>
            <xm:f>SUPPORTIVE!$B$3:$B$4</xm:f>
          </x14:formula1>
          <xm:sqref>D3:D4</xm:sqref>
        </x14:dataValidation>
        <x14:dataValidation type="list" allowBlank="1" showInputMessage="1" showErrorMessage="1" xr:uid="{00000000-0002-0000-0100-000003000000}">
          <x14:formula1>
            <xm:f>SUPPORTIVE!$D$3:$D$4</xm:f>
          </x14:formula1>
          <xm:sqref>H4 G3</xm:sqref>
        </x14:dataValidation>
        <x14:dataValidation type="list" allowBlank="1" showInputMessage="1" showErrorMessage="1" xr:uid="{00000000-0002-0000-0100-000004000000}">
          <x14:formula1>
            <xm:f>SUPPORTIVE!$G$3:$G$10</xm:f>
          </x14:formula1>
          <xm:sqref>G4 F3</xm:sqref>
        </x14:dataValidation>
        <x14:dataValidation type="list" allowBlank="1" showInputMessage="1" showErrorMessage="1" xr:uid="{00000000-0002-0000-0100-000005000000}">
          <x14:formula1>
            <xm:f>SUPPORTIVE!$F$3:$F$5</xm:f>
          </x14:formula1>
          <xm:sqref>N4</xm:sqref>
        </x14:dataValidation>
        <x14:dataValidation type="list" allowBlank="1" showInputMessage="1" showErrorMessage="1" xr:uid="{00000000-0002-0000-0100-000006000000}">
          <x14:formula1>
            <xm:f>SUPPORTIVE!$H$3:$H$5</xm:f>
          </x14:formula1>
          <xm:sqref>D9:D14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8">
    <tabColor theme="1"/>
  </sheetPr>
  <dimension ref="B1:R17"/>
  <sheetViews>
    <sheetView workbookViewId="0">
      <selection activeCell="K26" sqref="K26"/>
    </sheetView>
  </sheetViews>
  <sheetFormatPr defaultRowHeight="15" x14ac:dyDescent="0.25"/>
  <cols>
    <col min="1" max="1" width="4.140625" customWidth="1"/>
    <col min="2" max="2" width="13.140625" style="1" customWidth="1"/>
    <col min="3" max="3" width="15.85546875" customWidth="1"/>
    <col min="4" max="4" width="15.42578125" customWidth="1"/>
    <col min="5" max="5" width="27.140625" customWidth="1"/>
    <col min="6" max="6" width="27.85546875" customWidth="1"/>
    <col min="7" max="7" width="23" customWidth="1"/>
    <col min="8" max="8" width="17" customWidth="1"/>
    <col min="9" max="9" width="32.7109375" customWidth="1"/>
    <col min="10" max="10" width="15.85546875" customWidth="1"/>
    <col min="11" max="11" width="15.140625" customWidth="1"/>
    <col min="13" max="13" width="16.7109375" bestFit="1" customWidth="1"/>
    <col min="14" max="14" width="25.7109375" customWidth="1"/>
    <col min="15" max="15" width="10.7109375" bestFit="1" customWidth="1"/>
    <col min="17" max="17" width="14.85546875" bestFit="1" customWidth="1"/>
  </cols>
  <sheetData>
    <row r="1" spans="2:18" ht="15.75" thickBot="1" x14ac:dyDescent="0.3"/>
    <row r="2" spans="2:18" ht="15.75" thickBot="1" x14ac:dyDescent="0.3">
      <c r="B2" s="8" t="s">
        <v>5</v>
      </c>
      <c r="C2" s="8" t="s">
        <v>0</v>
      </c>
      <c r="D2" s="8" t="s">
        <v>3</v>
      </c>
      <c r="E2" s="8" t="s">
        <v>12</v>
      </c>
      <c r="F2" s="8" t="s">
        <v>26</v>
      </c>
      <c r="G2" s="8" t="s">
        <v>1</v>
      </c>
      <c r="H2" s="8" t="s">
        <v>25</v>
      </c>
      <c r="I2" s="8" t="s">
        <v>43</v>
      </c>
      <c r="J2" s="8" t="s">
        <v>2</v>
      </c>
      <c r="K2" s="8" t="s">
        <v>51</v>
      </c>
      <c r="L2" s="8" t="s">
        <v>25</v>
      </c>
      <c r="M2" s="8" t="s">
        <v>53</v>
      </c>
      <c r="N2" s="77">
        <v>42921</v>
      </c>
      <c r="O2" s="76">
        <v>42956</v>
      </c>
      <c r="Q2" t="s">
        <v>56</v>
      </c>
      <c r="R2" t="s">
        <v>58</v>
      </c>
    </row>
    <row r="3" spans="2:18" ht="15.75" thickBot="1" x14ac:dyDescent="0.3">
      <c r="B3" s="9" t="s">
        <v>7</v>
      </c>
      <c r="C3" s="10" t="s">
        <v>8</v>
      </c>
      <c r="D3" s="13" t="s">
        <v>10</v>
      </c>
      <c r="E3" s="9" t="s">
        <v>13</v>
      </c>
      <c r="F3" s="65" t="s">
        <v>27</v>
      </c>
      <c r="G3" s="21" t="s">
        <v>19</v>
      </c>
      <c r="H3" s="9" t="s">
        <v>39</v>
      </c>
      <c r="I3" s="38" t="e">
        <f>IF(#REF!="","-",#REF!)</f>
        <v>#REF!</v>
      </c>
      <c r="J3" s="39" t="e">
        <f>IF(I3&gt;"",#REF!,"-")</f>
        <v>#REF!</v>
      </c>
      <c r="K3" s="75">
        <v>34700</v>
      </c>
      <c r="L3" s="9" t="s">
        <v>39</v>
      </c>
      <c r="M3" s="8" t="s">
        <v>54</v>
      </c>
      <c r="N3" s="77">
        <v>42984</v>
      </c>
      <c r="O3" s="76">
        <v>43019</v>
      </c>
      <c r="Q3" t="s">
        <v>57</v>
      </c>
      <c r="R3" t="s">
        <v>59</v>
      </c>
    </row>
    <row r="4" spans="2:18" ht="15.75" thickBot="1" x14ac:dyDescent="0.3">
      <c r="B4" s="11" t="s">
        <v>6</v>
      </c>
      <c r="C4" s="12" t="s">
        <v>9</v>
      </c>
      <c r="D4" s="14" t="s">
        <v>11</v>
      </c>
      <c r="E4" s="15" t="s">
        <v>14</v>
      </c>
      <c r="F4" s="66" t="s">
        <v>28</v>
      </c>
      <c r="G4" s="70" t="s">
        <v>32</v>
      </c>
      <c r="H4" s="73" t="s">
        <v>40</v>
      </c>
      <c r="I4" s="72" t="e">
        <f>IF(#REF!="","-",#REF!)</f>
        <v>#REF!</v>
      </c>
      <c r="J4" s="41" t="e">
        <f>IF(I4="-","-",#REF!)</f>
        <v>#REF!</v>
      </c>
      <c r="K4" s="76">
        <v>42736</v>
      </c>
      <c r="L4" s="73" t="s">
        <v>40</v>
      </c>
      <c r="M4" s="8" t="s">
        <v>55</v>
      </c>
      <c r="N4" s="77">
        <v>43047</v>
      </c>
      <c r="O4" s="76">
        <v>43082</v>
      </c>
    </row>
    <row r="5" spans="2:18" ht="15.75" thickBot="1" x14ac:dyDescent="0.3">
      <c r="B5" s="54"/>
      <c r="C5" s="55"/>
      <c r="D5" s="55"/>
      <c r="E5" s="11" t="s">
        <v>15</v>
      </c>
      <c r="F5" s="67" t="s">
        <v>29</v>
      </c>
      <c r="G5" s="71" t="s">
        <v>33</v>
      </c>
      <c r="H5" s="74" t="s">
        <v>50</v>
      </c>
      <c r="I5" s="72" t="e">
        <f>IF(#REF!="","-",#REF!)</f>
        <v>#REF!</v>
      </c>
      <c r="J5" s="41" t="e">
        <f>IF(I5="-","-",#REF!)</f>
        <v>#REF!</v>
      </c>
    </row>
    <row r="6" spans="2:18" ht="15.75" thickBot="1" x14ac:dyDescent="0.3">
      <c r="E6" s="68" t="s">
        <v>47</v>
      </c>
      <c r="F6" s="55"/>
      <c r="G6" s="22" t="s">
        <v>35</v>
      </c>
      <c r="I6" s="40" t="e">
        <f>IF(#REF!="","-",#REF!)</f>
        <v>#REF!</v>
      </c>
      <c r="J6" s="41" t="e">
        <f>IF(I6="-","-",#REF!)</f>
        <v>#REF!</v>
      </c>
    </row>
    <row r="7" spans="2:18" x14ac:dyDescent="0.25">
      <c r="G7" s="22" t="s">
        <v>34</v>
      </c>
      <c r="I7" s="40" t="e">
        <f>IF(#REF!="","-",#REF!)</f>
        <v>#REF!</v>
      </c>
      <c r="J7" s="41" t="e">
        <f>IF(I7="-","-",#REF!)</f>
        <v>#REF!</v>
      </c>
    </row>
    <row r="8" spans="2:18" x14ac:dyDescent="0.25">
      <c r="G8" s="22" t="s">
        <v>36</v>
      </c>
      <c r="I8" s="40" t="e">
        <f>IF(#REF!="","-",#REF!)</f>
        <v>#REF!</v>
      </c>
      <c r="J8" s="41" t="e">
        <f>IF(I8="-","-",#REF!)</f>
        <v>#REF!</v>
      </c>
    </row>
    <row r="9" spans="2:18" x14ac:dyDescent="0.25">
      <c r="G9" s="22" t="s">
        <v>48</v>
      </c>
      <c r="I9" s="40" t="e">
        <f>IF(#REF!="","-",#REF!)</f>
        <v>#REF!</v>
      </c>
      <c r="J9" s="41" t="e">
        <f>IF(I9="-","-",#REF!)</f>
        <v>#REF!</v>
      </c>
    </row>
    <row r="10" spans="2:18" ht="15.75" thickBot="1" x14ac:dyDescent="0.3">
      <c r="G10" s="23" t="s">
        <v>37</v>
      </c>
      <c r="I10" s="40" t="e">
        <f>IF(#REF!="","-",#REF!)</f>
        <v>#REF!</v>
      </c>
      <c r="J10" s="41" t="e">
        <f>IF(I10="-","-",#REF!)</f>
        <v>#REF!</v>
      </c>
    </row>
    <row r="11" spans="2:18" x14ac:dyDescent="0.25">
      <c r="G11" s="55"/>
      <c r="I11" s="40" t="e">
        <f>IF(#REF!="","-",#REF!)</f>
        <v>#REF!</v>
      </c>
      <c r="J11" s="41" t="e">
        <f>IF(I11="-","-",#REF!)</f>
        <v>#REF!</v>
      </c>
    </row>
    <row r="12" spans="2:18" x14ac:dyDescent="0.25">
      <c r="G12" s="55"/>
      <c r="I12" s="40" t="e">
        <f>IF(#REF!="","-",#REF!)</f>
        <v>#REF!</v>
      </c>
      <c r="J12" s="41" t="e">
        <f>IF(I12="-","-",#REF!)</f>
        <v>#REF!</v>
      </c>
    </row>
    <row r="13" spans="2:18" x14ac:dyDescent="0.25">
      <c r="I13" s="40" t="e">
        <f>IF(#REF!="","-",#REF!)</f>
        <v>#REF!</v>
      </c>
      <c r="J13" s="41" t="e">
        <f>IF(I13="-","-",#REF!)</f>
        <v>#REF!</v>
      </c>
    </row>
    <row r="14" spans="2:18" x14ac:dyDescent="0.25">
      <c r="I14" s="40" t="e">
        <f>IF(#REF!="","-",#REF!)</f>
        <v>#REF!</v>
      </c>
      <c r="J14" s="41" t="e">
        <f>IF(I14="-","-",#REF!)</f>
        <v>#REF!</v>
      </c>
    </row>
    <row r="15" spans="2:18" x14ac:dyDescent="0.25">
      <c r="F15" s="1" t="s">
        <v>18</v>
      </c>
      <c r="G15" t="s">
        <v>67</v>
      </c>
      <c r="I15" s="40" t="e">
        <f>IF(#REF!="","-",#REF!)</f>
        <v>#REF!</v>
      </c>
      <c r="J15" s="41" t="e">
        <f>IF(I15="-","-",#REF!)</f>
        <v>#REF!</v>
      </c>
    </row>
    <row r="16" spans="2:18" ht="15.75" thickBot="1" x14ac:dyDescent="0.3">
      <c r="F16" s="74" t="s">
        <v>50</v>
      </c>
      <c r="G16" t="s">
        <v>68</v>
      </c>
      <c r="I16" s="40" t="e">
        <f>IF(#REF!="","-",#REF!)</f>
        <v>#REF!</v>
      </c>
      <c r="J16" s="41" t="e">
        <f>IF(I16="-","-",#REF!)</f>
        <v>#REF!</v>
      </c>
    </row>
    <row r="17" spans="9:10" customFormat="1" ht="15.75" thickBot="1" x14ac:dyDescent="0.3">
      <c r="I17" s="42" t="e">
        <f>IF(#REF!="","-",#REF!)</f>
        <v>#REF!</v>
      </c>
      <c r="J17" s="43" t="e">
        <f>IF(I17="-","-",#REF!)</f>
        <v>#REF!</v>
      </c>
    </row>
  </sheetData>
  <autoFilter ref="B2:J2" xr:uid="{00000000-0009-0000-0000-000002000000}"/>
  <pageMargins left="0.7" right="0.7" top="0.75" bottom="0.75" header="0.3" footer="0.3"/>
  <pageSetup paperSize="9" orientation="portrait" verticalDpi="599"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Φύλλο1">
    <tabColor rgb="FFFF0000"/>
  </sheetPr>
  <dimension ref="B1:C19"/>
  <sheetViews>
    <sheetView showGridLines="0" workbookViewId="0">
      <pane ySplit="2" topLeftCell="A3" activePane="bottomLeft" state="frozen"/>
      <selection pane="bottomLeft" activeCell="C11" sqref="C11"/>
    </sheetView>
  </sheetViews>
  <sheetFormatPr defaultRowHeight="15" x14ac:dyDescent="0.25"/>
  <cols>
    <col min="1" max="1" width="2.28515625" customWidth="1"/>
    <col min="2" max="2" width="6.7109375" style="1" customWidth="1"/>
    <col min="3" max="3" width="219.5703125" customWidth="1"/>
  </cols>
  <sheetData>
    <row r="1" spans="2:3" ht="9" customHeight="1" thickBot="1" x14ac:dyDescent="0.3"/>
    <row r="2" spans="2:3" ht="15.75" thickBot="1" x14ac:dyDescent="0.3">
      <c r="B2" s="79" t="s">
        <v>60</v>
      </c>
      <c r="C2" s="79" t="s">
        <v>61</v>
      </c>
    </row>
    <row r="3" spans="2:3" x14ac:dyDescent="0.25">
      <c r="B3" s="80" t="e">
        <f>IF(C3="","",1)</f>
        <v>#REF!</v>
      </c>
      <c r="C3" s="78" t="e">
        <f>ΕΠΙΧΕΙΡΗΣΗ!#REF!</f>
        <v>#REF!</v>
      </c>
    </row>
    <row r="4" spans="2:3" x14ac:dyDescent="0.25">
      <c r="B4" s="73" t="e">
        <f>IF(C4="","",MAX(B3)+1)</f>
        <v>#REF!</v>
      </c>
      <c r="C4" s="78" t="e">
        <f>ΕΠΙΧΕΙΡΗΣΗ!#REF!</f>
        <v>#REF!</v>
      </c>
    </row>
    <row r="5" spans="2:3" x14ac:dyDescent="0.25">
      <c r="B5" s="73" t="e">
        <f t="shared" ref="B5:B19" si="0">IF(C5="","",MAX(B4)+1)</f>
        <v>#REF!</v>
      </c>
      <c r="C5" s="78" t="e">
        <f>ΕΠΙΧΕΙΡΗΣΗ!#REF!</f>
        <v>#REF!</v>
      </c>
    </row>
    <row r="6" spans="2:3" x14ac:dyDescent="0.25">
      <c r="B6" s="73" t="e">
        <f t="shared" si="0"/>
        <v>#REF!</v>
      </c>
      <c r="C6" s="78" t="e">
        <f>ΕΠΙΧΕΙΡΗΣΗ!#REF!</f>
        <v>#REF!</v>
      </c>
    </row>
    <row r="7" spans="2:3" x14ac:dyDescent="0.25">
      <c r="B7" s="73" t="e">
        <f t="shared" si="0"/>
        <v>#REF!</v>
      </c>
      <c r="C7" s="78" t="e">
        <f>ΕΠΙΧΕΙΡΗΣΗ!#REF!</f>
        <v>#REF!</v>
      </c>
    </row>
    <row r="8" spans="2:3" x14ac:dyDescent="0.25">
      <c r="B8" s="73" t="e">
        <f t="shared" si="0"/>
        <v>#REF!</v>
      </c>
      <c r="C8" s="78" t="e">
        <f>ΕΠΙΧΕΙΡΗΣΗ!#REF!</f>
        <v>#REF!</v>
      </c>
    </row>
    <row r="9" spans="2:3" x14ac:dyDescent="0.25">
      <c r="B9" s="73" t="e">
        <f t="shared" si="0"/>
        <v>#REF!</v>
      </c>
      <c r="C9" s="78" t="e">
        <f>ΕΠΙΧΕΙΡΗΣΗ!#REF!</f>
        <v>#REF!</v>
      </c>
    </row>
    <row r="10" spans="2:3" x14ac:dyDescent="0.25">
      <c r="B10" s="73" t="e">
        <f t="shared" si="0"/>
        <v>#REF!</v>
      </c>
      <c r="C10" s="78" t="e">
        <f>ΕΠΙΧΕΙΡΗΣΗ!#REF!</f>
        <v>#REF!</v>
      </c>
    </row>
    <row r="11" spans="2:3" x14ac:dyDescent="0.25">
      <c r="B11" s="73" t="e">
        <f t="shared" si="0"/>
        <v>#REF!</v>
      </c>
      <c r="C11" s="78" t="e">
        <f>ΕΠΙΧΕΙΡΗΣΗ!#REF!</f>
        <v>#REF!</v>
      </c>
    </row>
    <row r="12" spans="2:3" x14ac:dyDescent="0.25">
      <c r="B12" s="73" t="e">
        <f t="shared" si="0"/>
        <v>#REF!</v>
      </c>
      <c r="C12" s="78" t="e">
        <f>ΕΠΙΧΕΙΡΗΣΗ!#REF!</f>
        <v>#REF!</v>
      </c>
    </row>
    <row r="13" spans="2:3" x14ac:dyDescent="0.25">
      <c r="B13" s="86" t="e">
        <f t="shared" si="0"/>
        <v>#REF!</v>
      </c>
      <c r="C13" s="85" t="e">
        <f>ΕΠΙΧΕΙΡΗΣΗ!#REF!</f>
        <v>#REF!</v>
      </c>
    </row>
    <row r="14" spans="2:3" x14ac:dyDescent="0.25">
      <c r="B14" s="73" t="e">
        <f t="shared" si="0"/>
        <v>#REF!</v>
      </c>
      <c r="C14" s="78" t="e">
        <f>ΕΠΙΧΕΙΡΗΣΗ!#REF!</f>
        <v>#REF!</v>
      </c>
    </row>
    <row r="15" spans="2:3" x14ac:dyDescent="0.25">
      <c r="B15" s="73" t="e">
        <f t="shared" si="0"/>
        <v>#REF!</v>
      </c>
      <c r="C15" s="78" t="e">
        <f>ΕΠΙΧΕΙΡΗΣΗ!#REF!</f>
        <v>#REF!</v>
      </c>
    </row>
    <row r="16" spans="2:3" x14ac:dyDescent="0.25">
      <c r="B16" s="73" t="e">
        <f t="shared" si="0"/>
        <v>#REF!</v>
      </c>
      <c r="C16" s="78" t="e">
        <f>ΕΠΙΧΕΙΡΗΣΗ!#REF!</f>
        <v>#REF!</v>
      </c>
    </row>
    <row r="17" spans="2:3" x14ac:dyDescent="0.25">
      <c r="B17" s="73" t="e">
        <f t="shared" si="0"/>
        <v>#REF!</v>
      </c>
      <c r="C17" s="78" t="e">
        <f>ΕΠΙΧΕΙΡΗΣΗ!#REF!</f>
        <v>#REF!</v>
      </c>
    </row>
    <row r="18" spans="2:3" x14ac:dyDescent="0.25">
      <c r="B18" s="73" t="e">
        <f t="shared" si="0"/>
        <v>#REF!</v>
      </c>
      <c r="C18" s="78" t="e">
        <f>ΕΠΙΧΕΙΡΗΣΗ!#REF!</f>
        <v>#REF!</v>
      </c>
    </row>
    <row r="19" spans="2:3" x14ac:dyDescent="0.25">
      <c r="B19" s="73" t="e">
        <f t="shared" si="0"/>
        <v>#REF!</v>
      </c>
      <c r="C19" s="78" t="e">
        <f>ΕΠΙΧΕΙΡΗΣΗ!#REF!</f>
        <v>#REF!</v>
      </c>
    </row>
  </sheetData>
  <pageMargins left="0.7" right="0.7" top="0.75" bottom="0.75" header="0.3" footer="0.3"/>
  <pageSetup orientation="portrait" verticalDpi="599"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Φύλλα εργασίας</vt:lpstr>
      </vt:variant>
      <vt:variant>
        <vt:i4>4</vt:i4>
      </vt:variant>
    </vt:vector>
  </HeadingPairs>
  <TitlesOfParts>
    <vt:vector size="4" baseType="lpstr">
      <vt:lpstr>ΕΠΙΧΕΙΡΗΣΗ</vt:lpstr>
      <vt:lpstr>ΝΕΑ ΘΕΣΗ ΕΡΓΑΣΙΑΣ 1</vt:lpstr>
      <vt:lpstr>SUPPORTIVE</vt:lpstr>
      <vt:lpstr>ΕΛΛΕΙΨΕΙΣ</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Σαρίκενας Χρήστος</cp:lastModifiedBy>
  <cp:lastPrinted>2017-07-10T13:23:13Z</cp:lastPrinted>
  <dcterms:created xsi:type="dcterms:W3CDTF">2017-07-05T06:57:08Z</dcterms:created>
  <dcterms:modified xsi:type="dcterms:W3CDTF">2022-07-04T11:07:15Z</dcterms:modified>
</cp:coreProperties>
</file>